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5440" windowHeight="6450" tabRatio="86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12" i="11"/>
  <c r="E314" i="29" l="1"/>
  <c r="L274" i="29"/>
  <c r="L240" i="29"/>
  <c r="L239" i="29"/>
  <c r="L60" i="29"/>
  <c r="L55" i="29"/>
  <c r="L51" i="29"/>
  <c r="L50" i="29"/>
  <c r="L49" i="29"/>
  <c r="L46" i="29"/>
  <c r="L45" i="29"/>
  <c r="L44" i="29"/>
  <c r="L40" i="29"/>
  <c r="L14" i="29"/>
  <c r="L10" i="29"/>
  <c r="D320" i="29"/>
  <c r="D316" i="29"/>
  <c r="D274" i="29"/>
  <c r="D253" i="29"/>
  <c r="D246" i="29"/>
  <c r="D241" i="29"/>
  <c r="D240" i="29"/>
  <c r="D239" i="29"/>
  <c r="G176" i="29"/>
  <c r="F176" i="29"/>
  <c r="E176" i="29"/>
  <c r="D176" i="29"/>
  <c r="C176" i="29"/>
  <c r="F130" i="29"/>
  <c r="E130" i="29"/>
  <c r="C130" i="29"/>
  <c r="G124" i="29"/>
  <c r="F124" i="29"/>
  <c r="E124" i="29"/>
  <c r="D124" i="29"/>
  <c r="C124" i="29"/>
  <c r="F63" i="29"/>
  <c r="D63" i="29"/>
  <c r="C63" i="29"/>
  <c r="H60" i="29"/>
  <c r="G60" i="29"/>
  <c r="E60" i="29"/>
  <c r="D60" i="29"/>
  <c r="C60" i="29"/>
  <c r="D55" i="29"/>
  <c r="E49" i="29"/>
  <c r="C49" i="29"/>
  <c r="H49" i="29"/>
  <c r="F49" i="29"/>
  <c r="E44" i="29"/>
  <c r="D44" i="29"/>
  <c r="H14" i="29"/>
  <c r="F14" i="29"/>
  <c r="E14" i="29"/>
  <c r="D14" i="29"/>
  <c r="C14" i="29"/>
  <c r="G10" i="29"/>
  <c r="F10" i="29"/>
  <c r="E10" i="29"/>
  <c r="D10" i="29"/>
  <c r="C10" i="29"/>
  <c r="F8" i="29"/>
  <c r="E8" i="29"/>
  <c r="D8" i="29"/>
  <c r="C8" i="29"/>
  <c r="F7" i="29"/>
  <c r="E7" i="29"/>
  <c r="D7" i="29"/>
  <c r="C7" i="29"/>
  <c r="H5" i="29"/>
  <c r="G5" i="29"/>
  <c r="F5" i="29"/>
  <c r="D5" i="29"/>
  <c r="C5" i="29"/>
  <c r="I5" i="5"/>
  <c r="G5" i="5"/>
  <c r="F151" i="5"/>
  <c r="F152" i="5"/>
  <c r="F16" i="5"/>
  <c r="F5" i="5"/>
  <c r="C268" i="5"/>
  <c r="C203" i="5"/>
  <c r="C196" i="5"/>
  <c r="C194" i="5"/>
  <c r="C158" i="5"/>
  <c r="C145" i="5"/>
  <c r="C126" i="5"/>
  <c r="C125" i="5"/>
  <c r="C77" i="5"/>
  <c r="C5" i="5"/>
  <c r="J4" i="3"/>
  <c r="I5" i="3"/>
  <c r="G5" i="3"/>
  <c r="F5" i="3"/>
  <c r="F4" i="3"/>
  <c r="D4" i="3"/>
  <c r="C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8"/>
  <c r="B2" i="179"/>
  <c r="B1" i="178"/>
  <c r="B1" i="179"/>
  <c r="A2" i="170"/>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s="1"/>
  <c r="B5106" i="106"/>
  <c r="D5106" i="106" s="1"/>
  <c r="B5107" i="106"/>
  <c r="D5107" i="106" s="1"/>
  <c r="B5108" i="106"/>
  <c r="D5108" i="106" s="1"/>
  <c r="B5109" i="106"/>
  <c r="D5109" i="106" s="1"/>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c r="B6341" i="106"/>
  <c r="D6341" i="106" s="1"/>
  <c r="B6342" i="106"/>
  <c r="D6342" i="106" s="1"/>
  <c r="B6343" i="106"/>
  <c r="D6343" i="106" s="1"/>
  <c r="B6344" i="106"/>
  <c r="D6344" i="106" s="1"/>
  <c r="B6345" i="106"/>
  <c r="D6345" i="106" s="1"/>
  <c r="B6346" i="106"/>
  <c r="D6346" i="106" s="1"/>
  <c r="B6347" i="106"/>
  <c r="D6347" i="106" s="1"/>
  <c r="B6348" i="106"/>
  <c r="D6348" i="106"/>
  <c r="B6349" i="106"/>
  <c r="D6349" i="106" s="1"/>
  <c r="B6350" i="106"/>
  <c r="D6350" i="106" s="1"/>
  <c r="B6353" i="106"/>
  <c r="D6353" i="106" s="1"/>
  <c r="B6354" i="106"/>
  <c r="D6354" i="106" s="1"/>
  <c r="B6355" i="106"/>
  <c r="D6355" i="106" s="1"/>
  <c r="B6356" i="106"/>
  <c r="D6356" i="106" s="1"/>
  <c r="B6358" i="106"/>
  <c r="D6358" i="106" s="1"/>
  <c r="B6359" i="106"/>
  <c r="D6359" i="106"/>
  <c r="B6360" i="106"/>
  <c r="D6360" i="106" s="1"/>
  <c r="B6361" i="106"/>
  <c r="D6361" i="106" s="1"/>
  <c r="B6362" i="106"/>
  <c r="D6362" i="106" s="1"/>
  <c r="B6363" i="106"/>
  <c r="D6363" i="106" s="1"/>
  <c r="B6364" i="106"/>
  <c r="D6364" i="106" s="1"/>
  <c r="B6365" i="106"/>
  <c r="D6365" i="106" s="1"/>
  <c r="B6366" i="106"/>
  <c r="D6366" i="106" s="1"/>
  <c r="B6367" i="106"/>
  <c r="D6367" i="106"/>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c r="B6392" i="106"/>
  <c r="D6392" i="106" s="1"/>
  <c r="B6393" i="106"/>
  <c r="D6393" i="106" s="1"/>
  <c r="B6394" i="106"/>
  <c r="D6394" i="106" s="1"/>
  <c r="B6395" i="106"/>
  <c r="D6395" i="106" s="1"/>
  <c r="B6398" i="106"/>
  <c r="D6398" i="106" s="1"/>
  <c r="B6399" i="106"/>
  <c r="D6399" i="106" s="1"/>
  <c r="B6401" i="106"/>
  <c r="D6401" i="106" s="1"/>
  <c r="B6402" i="106"/>
  <c r="D6402" i="106"/>
  <c r="B6403" i="106"/>
  <c r="D6403" i="106" s="1"/>
  <c r="B6404" i="106"/>
  <c r="D6404" i="106" s="1"/>
  <c r="B6405" i="106"/>
  <c r="D6405" i="106" s="1"/>
  <c r="B6406" i="106"/>
  <c r="D6406" i="106" s="1"/>
  <c r="B6407" i="106"/>
  <c r="D6407" i="106" s="1"/>
  <c r="B6408" i="106"/>
  <c r="D6408" i="106" s="1"/>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B2609" i="106" s="1"/>
  <c r="D2609"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H173" i="5"/>
  <c r="B5906" i="106" s="1"/>
  <c r="D5906" i="106" s="1"/>
  <c r="F105" i="34"/>
  <c r="D7" i="7"/>
  <c r="B1763" i="106" s="1"/>
  <c r="D1763" i="106" s="1"/>
  <c r="H6" i="4"/>
  <c r="B2656" i="106" s="1"/>
  <c r="D2656" i="106" s="1"/>
  <c r="D17" i="7"/>
  <c r="B4104" i="106" s="1"/>
  <c r="D4104" i="106" s="1"/>
  <c r="D12" i="7"/>
  <c r="B1769" i="106" s="1"/>
  <c r="D1769" i="106" s="1"/>
  <c r="D11" i="7"/>
  <c r="B1768" i="106" s="1"/>
  <c r="D1768" i="106" s="1"/>
  <c r="C172" i="5" l="1"/>
  <c r="B5214" i="106" s="1"/>
  <c r="D5214" i="106" s="1"/>
  <c r="K274" i="5"/>
  <c r="F110" i="34"/>
  <c r="F127" i="34"/>
  <c r="B5770" i="106"/>
  <c r="D5770" i="106" s="1"/>
  <c r="D4" i="7"/>
  <c r="B1760" i="106" s="1"/>
  <c r="D1760" i="106" s="1"/>
  <c r="K28" i="118"/>
  <c r="O27" i="118" s="1"/>
  <c r="O29" i="118" s="1"/>
  <c r="D5" i="4"/>
  <c r="B3406" i="106" s="1"/>
  <c r="D3406" i="106" s="1"/>
  <c r="I173" i="5"/>
  <c r="B4216" i="106" s="1"/>
  <c r="D4216" i="106" s="1"/>
  <c r="L354" i="29"/>
  <c r="F45" i="34"/>
  <c r="F36" i="34"/>
  <c r="I331" i="29"/>
  <c r="B7222" i="106" s="1"/>
  <c r="D7222" i="106" s="1"/>
  <c r="J77" i="4"/>
  <c r="B6262" i="106" s="1"/>
  <c r="D6262" i="106" s="1"/>
  <c r="B6191" i="106"/>
  <c r="D6191" i="106" s="1"/>
  <c r="J41" i="3"/>
  <c r="H352" i="29"/>
  <c r="B7242" i="106" s="1"/>
  <c r="D7242" i="106" s="1"/>
  <c r="G341" i="29"/>
  <c r="B3649" i="106" s="1"/>
  <c r="D3649" i="106" s="1"/>
  <c r="C341" i="29"/>
  <c r="B3621" i="106" s="1"/>
  <c r="D3621" i="106" s="1"/>
  <c r="K41" i="3"/>
  <c r="K162" i="29"/>
  <c r="H166" i="29"/>
  <c r="E168" i="29"/>
  <c r="B1309" i="106" s="1"/>
  <c r="D1309" i="106" s="1"/>
  <c r="K24" i="12"/>
  <c r="J90" i="28"/>
  <c r="K278" i="29"/>
  <c r="B1364" i="106"/>
  <c r="D1364" i="106" s="1"/>
  <c r="K84" i="29"/>
  <c r="H109" i="5"/>
  <c r="G109" i="5"/>
  <c r="B6024" i="106" s="1"/>
  <c r="D6024" i="106" s="1"/>
  <c r="L13" i="11"/>
  <c r="B2060" i="106" s="1"/>
  <c r="D2060" i="106" s="1"/>
  <c r="L15" i="11"/>
  <c r="B3459" i="106" s="1"/>
  <c r="D3459" i="106" s="1"/>
  <c r="L331" i="29"/>
  <c r="C331" i="29"/>
  <c r="B7216" i="106" s="1"/>
  <c r="D7216" i="106" s="1"/>
  <c r="B1365" i="106"/>
  <c r="D1365" i="106" s="1"/>
  <c r="F65" i="34"/>
  <c r="G29" i="108"/>
  <c r="E29" i="108"/>
  <c r="K178" i="29"/>
  <c r="F13" i="4" s="1"/>
  <c r="B2596" i="106" s="1"/>
  <c r="D2596" i="106" s="1"/>
  <c r="E28" i="108"/>
  <c r="B6995" i="106"/>
  <c r="D6995" i="106" s="1"/>
  <c r="E102" i="29"/>
  <c r="B2790" i="106" s="1"/>
  <c r="D2790" i="106" s="1"/>
  <c r="F34" i="34"/>
  <c r="D109" i="5"/>
  <c r="B5356" i="106" s="1"/>
  <c r="D5356" i="106" s="1"/>
  <c r="B5348" i="106"/>
  <c r="D5348" i="106" s="1"/>
  <c r="C173" i="5"/>
  <c r="B5223" i="106" s="1"/>
  <c r="D5223" i="106" s="1"/>
  <c r="C109" i="5"/>
  <c r="B5121" i="106" s="1"/>
  <c r="D5121" i="106" s="1"/>
  <c r="D15" i="7"/>
  <c r="B1772" i="106" s="1"/>
  <c r="D1772" i="106" s="1"/>
  <c r="B1746" i="106"/>
  <c r="D1746" i="106" s="1"/>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B2057" i="106" l="1"/>
  <c r="D2057" i="106" s="1"/>
  <c r="M16" i="3"/>
  <c r="B273" i="106" s="1"/>
  <c r="D273" i="106" s="1"/>
  <c r="D19" i="7"/>
  <c r="B1775" i="106" s="1"/>
  <c r="D1775" i="106" s="1"/>
  <c r="D274" i="5"/>
  <c r="H275" i="5"/>
  <c r="B2059" i="106"/>
  <c r="D2059" i="106" s="1"/>
  <c r="M18" i="3"/>
  <c r="B275" i="106" s="1"/>
  <c r="D275" i="106" s="1"/>
  <c r="H354" i="29"/>
  <c r="B3660" i="106" s="1"/>
  <c r="D3660" i="106" s="1"/>
  <c r="I6" i="4"/>
  <c r="B5011" i="106" s="1"/>
  <c r="D5011" i="106" s="1"/>
  <c r="B3724" i="106"/>
  <c r="D3724" i="106" s="1"/>
  <c r="F73" i="34"/>
  <c r="G15" i="4"/>
  <c r="B6032" i="106" s="1"/>
  <c r="D6032" i="106" s="1"/>
  <c r="B7733" i="106"/>
  <c r="D7733" i="106" s="1"/>
  <c r="K26" i="12"/>
  <c r="B7743" i="106" s="1"/>
  <c r="D7743" i="106" s="1"/>
  <c r="B3568" i="106"/>
  <c r="D3568" i="106" s="1"/>
  <c r="D58" i="36"/>
  <c r="D30" i="36"/>
  <c r="B7760" i="106"/>
  <c r="D7760" i="106" s="1"/>
  <c r="B6025" i="106"/>
  <c r="D6025" i="106" s="1"/>
  <c r="H4" i="4"/>
  <c r="G4" i="4"/>
  <c r="B2603" i="106" s="1"/>
  <c r="D2603" i="106" s="1"/>
  <c r="F275" i="5"/>
  <c r="B5720" i="106" s="1"/>
  <c r="D5720" i="106" s="1"/>
  <c r="B2058" i="106"/>
  <c r="D2058" i="106" s="1"/>
  <c r="M17" i="3"/>
  <c r="L16" i="11"/>
  <c r="B2061" i="106" s="1"/>
  <c r="D2061" i="106" s="1"/>
  <c r="B2031" i="106"/>
  <c r="D2031" i="106" s="1"/>
  <c r="B1381" i="106"/>
  <c r="D1381" i="106" s="1"/>
  <c r="C114" i="29"/>
  <c r="B757" i="106" s="1"/>
  <c r="D757" i="106" s="1"/>
  <c r="F6" i="4"/>
  <c r="B2593" i="106" s="1"/>
  <c r="D2593" i="106" s="1"/>
  <c r="D4" i="4"/>
  <c r="B2564" i="106" s="1"/>
  <c r="D2564"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19" i="171" s="1"/>
  <c r="D32" i="171" s="1"/>
  <c r="D49" i="171" s="1"/>
  <c r="D275" i="5"/>
  <c r="B5507" i="106"/>
  <c r="D5507" i="106" s="1"/>
  <c r="B7298" i="106"/>
  <c r="C35" i="131"/>
  <c r="B7299" i="106" s="1"/>
  <c r="B2655" i="106" l="1"/>
  <c r="D2655" i="106" s="1"/>
  <c r="H8" i="4"/>
  <c r="M23" i="3"/>
  <c r="M40" i="3" s="1"/>
  <c r="B274" i="106"/>
  <c r="D274" i="106" s="1"/>
  <c r="J17" i="4"/>
  <c r="J19" i="4" s="1"/>
  <c r="B6229" i="106" s="1"/>
  <c r="D6229" i="106" s="1"/>
  <c r="K306" i="29"/>
  <c r="B1561" i="106" s="1"/>
  <c r="D1561" i="106" s="1"/>
  <c r="F8" i="4"/>
  <c r="B2595" i="106" s="1"/>
  <c r="D2595" i="106" s="1"/>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5508" i="106"/>
  <c r="D5508" i="106" s="1"/>
  <c r="B2567" i="106"/>
  <c r="D2567" i="106" s="1"/>
  <c r="M41" i="3" l="1"/>
  <c r="B281" i="106" s="1"/>
  <c r="D281" i="106" s="1"/>
  <c r="B280" i="106"/>
  <c r="D280" i="106" s="1"/>
  <c r="H10" i="4"/>
  <c r="B4127" i="106" s="1"/>
  <c r="D4127" i="106" s="1"/>
  <c r="B2658" i="106"/>
  <c r="D2658" i="106" s="1"/>
  <c r="B279" i="106"/>
  <c r="D279" i="106" s="1"/>
  <c r="D60" i="36"/>
  <c r="B6227" i="106"/>
  <c r="D6227" i="106" s="1"/>
  <c r="D6" i="146"/>
  <c r="F10" i="4"/>
  <c r="B4125" i="106" s="1"/>
  <c r="D4125"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F14" i="34" l="1"/>
  <c r="F76" i="34" s="1"/>
  <c r="D20" i="4"/>
  <c r="D78" i="4"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<sst xmlns="http://schemas.openxmlformats.org/spreadsheetml/2006/main" count="5044" uniqueCount="2124">
  <si>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</si>
  <si>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</si>
  <si>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</si>
  <si>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</si>
  <si>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</si>
  <si>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</si>
  <si>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</si>
  <si>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</si>
  <si>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</si>
  <si>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</si>
  <si>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</si>
  <si>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</si>
  <si>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</si>
  <si>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</si>
  <si>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</si>
  <si>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</si>
  <si>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</si>
  <si>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</si>
  <si>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</si>
  <si>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</si>
  <si>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</si>
  <si>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</si>
  <si>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</si>
  <si>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</si>
  <si>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</si>
  <si>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</si>
  <si>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</si>
  <si>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</si>
  <si>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</si>
  <si>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</si>
  <si>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</si>
  <si>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</si>
  <si>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</si>
  <si>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</si>
  <si>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</si>
  <si>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</si>
  <si>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</si>
  <si>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</si>
  <si>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</si>
  <si>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</si>
  <si>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</si>
  <si>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</si>
  <si>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</si>
  <si>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</si>
  <si>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</si>
  <si>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</si>
  <si>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</si>
  <si>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</si>
  <si>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</si>
  <si>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</si>
  <si>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</si>
  <si>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</si>
  <si>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</si>
  <si>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</si>
  <si>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</si>
  <si>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</si>
  <si>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</si>
  <si>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</si>
  <si>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</si>
  <si>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</si>
  <si>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</si>
  <si>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</si>
  <si>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</si>
  <si>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</si>
  <si>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</si>
  <si>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</si>
  <si>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</si>
  <si>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</si>
  <si>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</si>
  <si>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</si>
  <si>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</si>
  <si>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</si>
  <si>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</si>
  <si>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</si>
  <si>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</si>
  <si>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</si>
  <si>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</si>
  <si>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</si>
  <si>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</si>
  <si>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</si>
  <si>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</si>
  <si>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</si>
  <si>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</si>
  <si>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</si>
  <si>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</si>
  <si>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</si>
  <si>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</si>
  <si>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</si>
  <si>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</si>
  <si>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</si>
  <si>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</si>
  <si>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</si>
  <si>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</si>
  <si>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</si>
  <si>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</si>
  <si>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</si>
  <si>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</si>
  <si>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</si>
  <si>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</si>
  <si>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</si>
  <si>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</si>
  <si>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</si>
  <si>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</si>
  <si>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</si>
  <si>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</si>
  <si>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</si>
  <si>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</si>
  <si>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</si>
  <si>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</si>
  <si>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</si>
  <si>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</si>
  <si>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</si>
  <si>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</si>
  <si>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</si>
  <si>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</si>
  <si>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</si>
  <si>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</si>
  <si>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</si>
  <si>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</si>
  <si>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</si>
  <si>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</si>
  <si>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</si>
  <si>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</si>
  <si>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</si>
  <si>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</si>
  <si>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</si>
  <si>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</si>
  <si>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</si>
  <si>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</si>
  <si>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</si>
  <si>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</si>
  <si>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</si>
  <si>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</si>
  <si>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</si>
  <si>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</si>
  <si>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</si>
  <si>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</si>
  <si>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</si>
  <si>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</si>
  <si>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</si>
  <si>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</si>
  <si>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</si>
  <si>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</si>
  <si>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</si>
  <si>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</si>
  <si>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</si>
  <si>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</si>
  <si>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</si>
  <si>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</si>
  <si>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</si>
  <si>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</si>
  <si>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</si>
  <si>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</si>
  <si>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</si>
  <si>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</si>
  <si>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</si>
  <si>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</si>
  <si>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</si>
  <si>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</si>
  <si>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</si>
  <si>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</si>
  <si>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</si>
  <si>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</si>
  <si>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</si>
  <si>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</si>
  <si>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</si>
  <si>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</si>
  <si>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</si>
  <si>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</si>
  <si>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</si>
  <si>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</si>
  <si>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</si>
  <si>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</si>
  <si>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</si>
  <si>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</si>
  <si>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</si>
  <si>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</si>
  <si>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</si>
  <si>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</si>
  <si>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</si>
  <si>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</si>
  <si>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</si>
  <si>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</si>
  <si>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</si>
  <si>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</si>
  <si>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</si>
  <si>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</si>
  <si>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</si>
  <si>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</si>
  <si>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</si>
  <si>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</si>
  <si>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</si>
  <si>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</si>
  <si>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</si>
  <si>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</si>
  <si>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</si>
  <si>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</si>
  <si>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</si>
  <si>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</si>
  <si>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</si>
  <si>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</si>
  <si>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</si>
  <si>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</si>
  <si>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</si>
  <si>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</si>
  <si>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</si>
  <si>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</si>
  <si>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</si>
  <si>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</si>
  <si>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</si>
  <si>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</si>
  <si>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</si>
  <si>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</si>
  <si>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</si>
  <si>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</si>
  <si>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</si>
  <si>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</si>
  <si>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</si>
  <si>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</si>
  <si>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</si>
  <si>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</si>
  <si>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</si>
  <si>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</si>
  <si>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</si>
  <si>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</si>
  <si>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</si>
  <si>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</si>
  <si>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</si>
  <si>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</si>
  <si>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</si>
  <si>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</si>
  <si>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</si>
  <si>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</si>
  <si>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</si>
  <si>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</si>
  <si>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</si>
  <si>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</si>
  <si>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</si>
  <si>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</si>
  <si>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</si>
  <si>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</si>
  <si>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</si>
  <si>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</si>
  <si>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</si>
  <si>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</si>
  <si>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</si>
  <si>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</si>
  <si>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</si>
  <si>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</si>
  <si>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</si>
  <si>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</si>
  <si>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</si>
  <si>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</si>
  <si>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</si>
  <si>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</si>
  <si>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</si>
  <si>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</si>
  <si>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</si>
  <si>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</si>
  <si>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</si>
  <si>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</si>
  <si>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</si>
  <si>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</si>
  <si>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</si>
  <si>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</si>
  <si>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</si>
  <si>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</si>
  <si>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</si>
  <si>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</si>
  <si>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</si>
  <si>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</si>
  <si>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</si>
  <si>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</si>
  <si>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</si>
  <si>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</si>
  <si>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</si>
  <si>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</si>
  <si>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</si>
  <si>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</si>
  <si>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</si>
  <si>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</si>
  <si>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</si>
  <si>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</si>
  <si>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</si>
  <si>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</si>
  <si>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</si>
  <si>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</si>
  <si>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</si>
  <si>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</si>
  <si>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</si>
  <si>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</si>
  <si>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</si>
  <si>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</si>
  <si>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</si>
  <si>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</si>
  <si>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</si>
  <si>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</si>
  <si>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</si>
  <si>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</si>
  <si>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</si>
  <si>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</si>
  <si>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</si>
  <si>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</si>
  <si>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</si>
  <si>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</si>
  <si>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</si>
  <si>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</si>
  <si>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</si>
  <si>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</si>
  <si>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</si>
  <si>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</si>
  <si>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</si>
  <si>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</si>
  <si>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</si>
  <si>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</si>
  <si>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</si>
  <si>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</si>
  <si>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</si>
  <si>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</si>
  <si>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</si>
  <si>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</si>
  <si>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</si>
  <si>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</si>
  <si>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</si>
  <si>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</si>
  <si>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</si>
  <si>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</si>
  <si>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</si>
  <si>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</si>
  <si>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</si>
  <si>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</si>
  <si>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</si>
  <si>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</si>
  <si>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</si>
  <si>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</si>
  <si>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</si>
  <si>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</si>
  <si>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</si>
  <si>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</si>
  <si>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</si>
  <si>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</si>
  <si>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</si>
  <si>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</si>
  <si>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</si>
  <si>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</si>
  <si>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</si>
  <si>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</si>
  <si>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</si>
  <si>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</si>
  <si>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</si>
  <si>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</si>
  <si>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</si>
  <si>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</si>
  <si>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</si>
  <si>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</si>
  <si>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</si>
  <si>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</si>
  <si>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</si>
  <si>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</si>
  <si>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</si>
  <si>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</si>
  <si>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</si>
  <si>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</si>
  <si>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</si>
  <si>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</si>
  <si>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</si>
  <si>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</si>
  <si>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</si>
  <si>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</si>
  <si>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</si>
  <si>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</si>
  <si>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</si>
  <si>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</si>
  <si>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</si>
  <si>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</si>
  <si>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</si>
  <si>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</si>
  <si>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</si>
  <si>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</si>
  <si>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</si>
  <si>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</si>
  <si>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</si>
  <si>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</si>
  <si>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</si>
  <si>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</si>
  <si>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</si>
  <si>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</si>
  <si>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</si>
  <si>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</si>
  <si>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</si>
  <si>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</si>
  <si>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</si>
  <si>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</si>
  <si>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</si>
  <si>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</si>
  <si>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</si>
  <si>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</si>
  <si>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</si>
  <si>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</si>
  <si>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</si>
  <si>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</si>
  <si>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</si>
  <si>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</si>
  <si>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</si>
  <si>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</si>
  <si>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</si>
  <si>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</si>
  <si>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</si>
  <si>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</si>
  <si>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</si>
  <si>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</si>
  <si>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</si>
  <si>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</si>
  <si>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</si>
  <si>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</si>
  <si>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</si>
  <si>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</si>
  <si>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</si>
  <si>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</si>
  <si>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</si>
  <si>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</si>
  <si>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</si>
  <si>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</si>
  <si>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</si>
  <si>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</si>
  <si>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</si>
  <si>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</si>
  <si>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</si>
  <si>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</si>
  <si>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</si>
  <si>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</si>
  <si>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</si>
  <si>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</si>
  <si>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</si>
  <si>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</si>
  <si>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</si>
  <si>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</si>
  <si>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</si>
  <si>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</si>
  <si>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</si>
  <si>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</si>
  <si>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</si>
  <si>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</si>
  <si>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</si>
  <si>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</si>
  <si>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</si>
  <si>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</si>
  <si>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</si>
  <si>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</si>
  <si>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</si>
  <si>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</si>
  <si>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</si>
  <si>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</si>
  <si>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</si>
  <si>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</si>
  <si>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</si>
  <si>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</si>
  <si>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</si>
  <si>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</si>
  <si>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</si>
  <si>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</si>
  <si>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</si>
  <si>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</si>
  <si>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</si>
  <si>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</si>
  <si>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</si>
  <si>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</si>
  <si>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</si>
  <si>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</si>
  <si>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</si>
  <si>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</si>
  <si>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</si>
  <si>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</si>
  <si>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</si>
  <si>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</si>
  <si>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</si>
  <si>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</si>
  <si>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</si>
  <si>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</si>
  <si>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</si>
  <si>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</si>
  <si>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</si>
  <si>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</si>
  <si>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</si>
  <si>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</si>
  <si>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</si>
  <si>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</si>
  <si>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</si>
  <si>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</si>
  <si>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</si>
  <si>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</si>
  <si>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</si>
  <si>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</si>
  <si>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</si>
  <si>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</si>
  <si>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</si>
  <si>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</si>
  <si>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</si>
  <si>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</si>
  <si>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</si>
  <si>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</si>
  <si>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</si>
  <si>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</si>
  <si>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</si>
  <si>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</si>
  <si>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</si>
  <si>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</si>
  <si>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</si>
  <si>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</si>
  <si>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</si>
  <si>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</si>
  <si>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</si>
  <si>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</si>
  <si>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</si>
  <si>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</si>
  <si>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</si>
  <si>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</si>
  <si>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</si>
  <si>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</si>
  <si>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</si>
  <si>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</si>
  <si>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</si>
  <si>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</si>
  <si>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</si>
  <si>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</si>
  <si>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</si>
  <si>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</si>
  <si>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</si>
  <si>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</si>
  <si>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</si>
  <si>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</si>
  <si>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</si>
  <si>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</si>
  <si>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</si>
  <si>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</si>
  <si>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</si>
  <si>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</si>
  <si>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</si>
  <si>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</si>
  <si>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</si>
  <si>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</si>
  <si>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</si>
  <si>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</si>
  <si>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</si>
  <si>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</si>
  <si>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</si>
  <si>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</si>
  <si>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</si>
  <si>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</si>
  <si>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</si>
  <si>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</si>
  <si>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</si>
  <si>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</si>
  <si>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</si>
  <si>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</si>
  <si>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</si>
  <si>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</si>
  <si>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</si>
  <si>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</si>
  <si>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</si>
  <si>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</si>
  <si>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</si>
  <si>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</si>
  <si>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</si>
  <si>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</si>
  <si>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</si>
  <si>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</si>
  <si>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</si>
  <si>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</si>
  <si>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</si>
  <si>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</si>
  <si>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</si>
  <si>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</si>
  <si>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</si>
  <si>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</si>
  <si>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</si>
  <si>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</si>
  <si>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</si>
  <si>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</si>
  <si>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</si>
  <si>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</si>
  <si>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</si>
  <si>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</si>
  <si>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</si>
  <si>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</si>
  <si>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</si>
  <si>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</si>
  <si>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</si>
  <si>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</si>
  <si>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</si>
  <si>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</si>
  <si>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</si>
  <si>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</si>
  <si>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</si>
  <si>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</si>
  <si>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</si>
  <si>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</si>
  <si>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</si>
  <si>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</si>
  <si>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</si>
  <si>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</si>
  <si>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</si>
  <si>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</si>
  <si>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</si>
  <si>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</si>
  <si>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</si>
  <si>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</si>
  <si>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</si>
  <si>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</si>
  <si>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</si>
  <si>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</si>
  <si>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</si>
  <si>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</si>
  <si>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</si>
  <si>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</si>
  <si>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</si>
  <si>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</si>
  <si>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</si>
  <si>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</si>
  <si>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</si>
  <si>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</si>
  <si>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</si>
  <si>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</si>
  <si>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</si>
  <si>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</si>
  <si>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</si>
  <si>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</si>
  <si>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</si>
  <si>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</si>
  <si>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</si>
  <si>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</si>
  <si>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</si>
  <si>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</si>
  <si>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</si>
  <si>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</si>
  <si>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</si>
  <si>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</si>
  <si>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</si>
  <si>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</si>
  <si>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</si>
  <si>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</si>
  <si>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</si>
  <si>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</si>
  <si>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</si>
  <si>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</si>
  <si>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</si>
  <si>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</si>
  <si>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</si>
  <si>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</si>
  <si>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</si>
  <si>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</si>
  <si>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</si>
  <si>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</si>
  <si>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</si>
  <si>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</si>
  <si>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</si>
  <si>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</si>
  <si>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</si>
  <si>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</si>
  <si>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</si>
  <si>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</si>
  <si>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</si>
  <si>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</si>
  <si>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</si>
  <si>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</si>
  <si>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</si>
  <si>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</si>
  <si>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</si>
  <si>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</si>
  <si>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</si>
  <si>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</si>
  <si>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</si>
  <si>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</si>
  <si>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</si>
  <si>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</si>
  <si>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</si>
  <si>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</si>
  <si>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</si>
  <si>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</si>
  <si>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</si>
  <si>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</si>
  <si>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</si>
  <si>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</si>
  <si>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</si>
  <si>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</si>
  <si>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</si>
  <si>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</si>
  <si>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</si>
  <si>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</si>
  <si>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</si>
  <si>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</si>
  <si>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</si>
  <si>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</si>
  <si>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</si>
  <si>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</si>
  <si>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</si>
  <si>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</si>
  <si>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</si>
  <si>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</si>
  <si>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</si>
  <si>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</si>
  <si>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</si>
  <si>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</si>
  <si>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</si>
  <si>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</si>
  <si>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</si>
  <si>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</si>
  <si>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</si>
  <si>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</si>
  <si>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</si>
  <si>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</si>
  <si>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</si>
  <si>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</si>
  <si>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</si>
  <si>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</si>
  <si>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</si>
  <si>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</si>
  <si>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</si>
  <si>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</si>
  <si>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</si>
  <si>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</si>
  <si>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</si>
  <si>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</si>
  <si>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</si>
  <si>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</si>
  <si>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</si>
  <si>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</si>
  <si>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</si>
  <si>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</si>
  <si>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</si>
  <si>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</si>
  <si>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</si>
  <si>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</si>
  <si>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</si>
  <si>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</si>
  <si>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</si>
  <si>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</si>
  <si>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</si>
  <si>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</si>
  <si>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</si>
  <si>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</si>
  <si>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</si>
  <si>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</si>
  <si>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</si>
  <si>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</si>
  <si>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</si>
  <si>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</si>
  <si>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</si>
  <si>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</si>
  <si>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</si>
  <si>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</si>
  <si>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</si>
  <si>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</si>
  <si>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</si>
  <si>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</si>
  <si>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</si>
  <si>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</si>
  <si>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</si>
  <si>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</si>
  <si>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</si>
  <si>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</si>
  <si>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</si>
  <si>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</si>
  <si>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</si>
  <si>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</si>
  <si>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</si>
  <si>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</si>
  <si>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</si>
  <si>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</si>
  <si>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</si>
  <si>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</si>
  <si>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</si>
  <si>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</si>
  <si>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</si>
  <si>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</si>
  <si>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</si>
  <si>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</si>
  <si>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</si>
  <si>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</si>
  <si>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</si>
  <si>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</si>
  <si>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</si>
  <si>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</si>
  <si>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</si>
  <si>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</si>
  <si>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</si>
  <si>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</si>
  <si>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</si>
  <si>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</si>
  <si>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</si>
  <si>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</si>
  <si>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</si>
  <si>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</si>
  <si>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</si>
  <si>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</si>
  <si>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</si>
  <si>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</si>
  <si>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</si>
  <si>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</si>
  <si>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</si>
  <si>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</si>
  <si>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</si>
  <si>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</si>
  <si>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</si>
  <si>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</si>
  <si>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</si>
  <si>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</si>
  <si>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</si>
  <si>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</si>
  <si>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</si>
  <si>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</si>
  <si>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</si>
  <si>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</si>
  <si>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</si>
  <si>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</si>
  <si>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</si>
  <si>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</si>
  <si>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</si>
  <si>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</si>
  <si>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</si>
  <si>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</si>
  <si>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</si>
  <si>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</si>
  <si>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</si>
  <si>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</si>
  <si>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</si>
  <si>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</si>
  <si>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</si>
  <si>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</si>
  <si>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</si>
  <si>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</si>
  <si>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</si>
  <si>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</si>
  <si>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</si>
  <si>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</si>
  <si>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</si>
  <si>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</si>
  <si>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</si>
  <si>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</si>
  <si>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</si>
  <si>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</si>
  <si>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</si>
  <si>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</si>
  <si>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</si>
  <si>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</si>
  <si>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</si>
  <si>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</si>
  <si>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</si>
  <si>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</si>
  <si>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</si>
  <si>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</si>
  <si>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</si>
  <si>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</si>
  <si>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</si>
  <si>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</si>
  <si>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</si>
  <si>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</si>
  <si>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</si>
  <si>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</si>
  <si>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</si>
  <si>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</si>
  <si>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</si>
  <si>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</si>
  <si>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</si>
  <si>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</si>
  <si>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</si>
  <si>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</si>
  <si>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</si>
  <si>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</si>
  <si>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</si>
  <si>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</si>
  <si>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</si>
  <si>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</si>
  <si>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</si>
  <si>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</si>
  <si>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</si>
  <si>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</si>
  <si>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</si>
  <si>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</si>
  <si>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</si>
  <si>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</si>
  <si>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</si>
  <si>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</si>
  <si>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</si>
  <si>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</si>
  <si>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</si>
  <si>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</si>
  <si>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</si>
  <si>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</si>
  <si>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</si>
  <si>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</si>
  <si>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</si>
  <si>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</si>
  <si>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</si>
  <si>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</si>
  <si>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</si>
  <si>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</si>
  <si>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</si>
  <si>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</si>
  <si>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</si>
  <si>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</si>
  <si>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</si>
  <si>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</si>
  <si>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</si>
  <si>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</si>
  <si>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</si>
  <si>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</si>
  <si>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</si>
  <si>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</si>
  <si>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</si>
  <si>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</si>
  <si>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</si>
  <si>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</si>
  <si>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</si>
  <si>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</si>
  <si>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</si>
  <si>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</si>
  <si>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</si>
  <si>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</si>
  <si>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</si>
  <si>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</si>
  <si>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</si>
  <si>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</si>
  <si>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</si>
  <si>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</si>
  <si>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</si>
  <si>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</si>
  <si>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</si>
  <si>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</si>
  <si>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</si>
  <si>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</si>
  <si>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</si>
  <si>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</si>
  <si>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</si>
  <si>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</si>
  <si>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</si>
  <si>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</si>
  <si>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</si>
  <si>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</si>
  <si>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</si>
  <si>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</si>
  <si>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</si>
  <si>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</si>
  <si>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</si>
  <si>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</si>
  <si>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</si>
  <si>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</si>
  <si>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</si>
  <si>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</si>
  <si>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</si>
  <si>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</si>
  <si>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</si>
  <si>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</si>
  <si>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</si>
  <si>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</si>
  <si>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</si>
  <si>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</si>
  <si>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</si>
  <si>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</si>
  <si>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</si>
  <si>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</si>
  <si>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</si>
  <si>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</si>
  <si>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</si>
  <si>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</si>
  <si>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</si>
  <si>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</si>
  <si>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</si>
  <si>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</si>
  <si>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</si>
  <si>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</si>
  <si>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</si>
  <si>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</si>
  <si>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</si>
  <si>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</si>
  <si>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</si>
  <si>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</si>
  <si>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</si>
  <si>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</si>
  <si>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</si>
  <si>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</si>
  <si>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</si>
  <si>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</si>
  <si>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</si>
  <si>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</si>
  <si>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</si>
  <si>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</si>
  <si>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</si>
  <si>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</si>
  <si>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</si>
  <si>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</si>
  <si>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</si>
  <si>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</si>
  <si>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</si>
  <si>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</si>
  <si>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</si>
  <si>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</si>
  <si>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</si>
  <si>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</si>
  <si>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</si>
  <si>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</si>
  <si>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</si>
  <si>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</si>
  <si>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</si>
  <si>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</si>
  <si>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</si>
  <si>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</si>
  <si>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</si>
  <si>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</si>
  <si>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</si>
  <si>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</si>
  <si>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</si>
  <si>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</si>
  <si>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</si>
  <si>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</si>
  <si>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</si>
  <si>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</si>
  <si>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</si>
  <si>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</si>
  <si>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</si>
  <si>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</si>
  <si>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</si>
  <si>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</si>
  <si>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</si>
  <si>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</si>
  <si>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</si>
  <si>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</si>
  <si>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</si>
  <si>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</si>
  <si>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</si>
  <si>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</si>
  <si>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</si>
  <si>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</si>
  <si>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</si>
  <si>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</si>
  <si>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</si>
  <si>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</si>
  <si>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</si>
  <si>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</si>
  <si>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</si>
  <si>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</si>
  <si>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</si>
  <si>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</si>
  <si>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</si>
  <si>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</si>
  <si>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</si>
  <si>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</si>
  <si>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</si>
  <si>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</si>
  <si>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</si>
  <si>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</si>
  <si>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</si>
  <si>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</si>
  <si>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</si>
  <si>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</si>
  <si>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</si>
  <si>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</si>
  <si>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</si>
  <si>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</si>
  <si>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</si>
  <si>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</si>
  <si>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</si>
  <si>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</si>
  <si>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</si>
  <si>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</si>
  <si>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</si>
  <si>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</si>
  <si>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</si>
  <si>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</si>
  <si>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</si>
  <si>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</si>
  <si>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</si>
  <si>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</si>
  <si>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</si>
  <si>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</si>
  <si>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</si>
  <si>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</si>
  <si>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</si>
  <si>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</si>
  <si>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</si>
  <si>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</si>
  <si>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</si>
  <si>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</si>
  <si>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</si>
  <si>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</si>
  <si>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</si>
  <si>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</si>
  <si>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</si>
  <si>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</si>
  <si>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</si>
  <si>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</si>
  <si>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</si>
  <si>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</si>
  <si>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</si>
  <si>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</si>
  <si>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</si>
  <si>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</si>
  <si>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</si>
  <si>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</si>
  <si>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</si>
  <si>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</si>
  <si>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</si>
  <si>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</si>
  <si>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</si>
  <si>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</si>
  <si>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</si>
  <si>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</si>
  <si>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</si>
  <si>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</si>
  <si>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</si>
  <si>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</si>
  <si>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</si>
  <si>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</si>
  <si>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</si>
  <si>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</si>
  <si>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</si>
  <si>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</si>
  <si>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</si>
  <si>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</si>
  <si>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</si>
  <si>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</si>
  <si>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</si>
  <si>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</si>
  <si>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</si>
  <si>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</si>
  <si>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</si>
  <si>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</si>
  <si>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</si>
  <si>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</si>
  <si>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</si>
  <si>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</si>
  <si>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</si>
  <si>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</si>
  <si>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</si>
  <si>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</si>
  <si>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</si>
  <si>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</si>
  <si>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</si>
  <si>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</si>
  <si>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</si>
  <si>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</si>
  <si>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</si>
  <si>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</si>
  <si>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</si>
  <si>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</si>
  <si>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</si>
  <si>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</si>
  <si>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</si>
  <si>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</si>
  <si>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</si>
  <si>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</si>
  <si>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</si>
  <si>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</si>
  <si>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</si>
  <si>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</si>
  <si>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</si>
  <si>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</si>
  <si>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</si>
  <si>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</si>
  <si>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</si>
  <si>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</si>
  <si>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</si>
  <si>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</si>
  <si>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</si>
  <si>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</si>
  <si>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</si>
  <si>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</si>
  <si>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</si>
  <si>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</si>
  <si>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</si>
  <si>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</si>
  <si>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</si>
  <si>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</si>
  <si>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</si>
  <si>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</si>
  <si>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</si>
  <si>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</si>
  <si>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</si>
  <si>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</si>
  <si>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</si>
  <si>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</si>
  <si>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</si>
  <si>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</si>
  <si>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</si>
  <si>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</si>
  <si>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</si>
  <si>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</si>
  <si>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</si>
  <si>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</si>
  <si>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</si>
  <si>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</si>
  <si>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</si>
  <si>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</si>
  <si>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</si>
  <si>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</si>
  <si>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</si>
  <si>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</si>
  <si>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</si>
  <si>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</si>
  <si>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</si>
  <si>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</si>
  <si>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</si>
  <si>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</si>
  <si>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</si>
  <si>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</si>
  <si>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</si>
  <si>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</si>
  <si>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</si>
  <si>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</si>
  <si>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</si>
  <si>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</si>
  <si>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</si>
  <si>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</si>
  <si>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</si>
  <si>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</si>
  <si>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</si>
  <si>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</si>
  <si>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</si>
  <si>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</si>
  <si>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</si>
  <si>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</si>
  <si>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</si>
  <si>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</si>
  <si>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</si>
  <si>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</si>
  <si>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</si>
  <si>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</si>
  <si>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</si>
  <si>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</si>
  <si>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</si>
  <si>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</si>
  <si>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</si>
  <si>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</si>
  <si>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</si>
  <si>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</si>
  <si>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</si>
  <si>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</si>
  <si>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</si>
  <si>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</si>
  <si>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</si>
  <si>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</si>
  <si>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</si>
  <si>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</si>
  <si>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</si>
  <si>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</si>
  <si>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</si>
  <si>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</si>
  <si>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</si>
  <si>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</si>
  <si>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</si>
  <si>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</si>
  <si>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</si>
  <si>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</si>
  <si>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</si>
  <si>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</si>
  <si>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</si>
  <si>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</si>
  <si>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</si>
  <si>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</si>
  <si>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</si>
  <si>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</si>
  <si>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</si>
  <si>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</si>
  <si>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</si>
  <si>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</si>
  <si>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</si>
  <si>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</si>
  <si>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</si>
  <si>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</si>
  <si>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</si>
  <si>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</si>
  <si>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</si>
  <si>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</si>
  <si>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</si>
  <si>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</si>
  <si>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</si>
  <si>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</si>
  <si>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</si>
  <si>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</si>
  <si>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</si>
  <si>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</si>
  <si>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</si>
  <si>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</si>
  <si>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</si>
  <si>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</si>
  <si>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</si>
  <si>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</si>
  <si>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</si>
  <si>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</si>
  <si>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</si>
  <si>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</si>
  <si>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</si>
  <si>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</si>
  <si>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</si>
  <si>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</si>
  <si>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</si>
  <si>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</si>
  <si>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</si>
  <si>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</si>
  <si>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</si>
  <si>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</si>
  <si>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</si>
  <si>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</si>
  <si>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</si>
  <si>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</si>
  <si>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</si>
  <si>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</si>
  <si>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</si>
  <si>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</si>
  <si>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</si>
  <si>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</si>
  <si>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</si>
  <si>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</si>
  <si>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</si>
  <si>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</si>
  <si>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</si>
  <si>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</si>
  <si>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</si>
  <si>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</si>
  <si>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</si>
  <si>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</si>
  <si>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</si>
  <si>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</si>
  <si>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</si>
  <si>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</si>
  <si>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</si>
  <si>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</si>
  <si>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</si>
  <si>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</si>
  <si>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</si>
  <si>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</si>
  <si>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</si>
  <si>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</si>
  <si>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</si>
  <si>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</si>
  <si>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</si>
  <si>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</si>
  <si>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</si>
  <si>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</si>
  <si>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</si>
  <si>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</si>
  <si>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</si>
  <si>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</si>
  <si>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</si>
  <si>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</si>
  <si>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</si>
  <si>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</si>
  <si>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</si>
  <si>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</si>
  <si>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</si>
  <si>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</si>
  <si>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</si>
  <si>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</si>
  <si>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</si>
  <si>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</si>
  <si>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</si>
  <si>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</si>
  <si>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</si>
  <si>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</si>
  <si>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</si>
  <si>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</si>
  <si>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</si>
  <si>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</si>
  <si>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</si>
  <si>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</si>
  <si>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</si>
  <si>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</si>
  <si>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</si>
  <si>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</si>
  <si>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</si>
  <si>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</si>
  <si>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</si>
  <si>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</si>
  <si>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</si>
  <si>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</si>
  <si>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</si>
  <si>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</si>
  <si>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</si>
  <si>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</si>
  <si>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</si>
  <si>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</si>
  <si>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</si>
  <si>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</si>
  <si>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</si>
  <si>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</si>
  <si>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</si>
  <si>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</si>
  <si>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</si>
  <si>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</si>
  <si>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</si>
  <si>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</si>
  <si>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</si>
  <si>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</si>
  <si>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</si>
  <si>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</si>
  <si>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</si>
  <si>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</si>
  <si>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</si>
  <si>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</si>
  <si>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</si>
  <si>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</si>
  <si>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</si>
  <si>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</si>
  <si>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</si>
  <si>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</si>
  <si>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</si>
  <si>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</si>
  <si>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</si>
  <si>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</si>
  <si>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</si>
  <si>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</si>
  <si>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</si>
  <si>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</si>
  <si>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</si>
  <si>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</si>
  <si>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</si>
  <si>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</si>
  <si>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</si>
  <si>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</si>
  <si>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</si>
  <si>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</si>
  <si>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</si>
  <si>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</si>
  <si>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</si>
  <si>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</si>
  <si>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</si>
  <si>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</si>
  <si>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</si>
  <si>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</si>
  <si>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</si>
  <si>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</si>
  <si>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</si>
  <si>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</si>
  <si>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</si>
  <si>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</si>
  <si>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</si>
  <si>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</si>
  <si>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</si>
  <si>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</si>
  <si>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</si>
  <si>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</si>
  <si>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</si>
  <si>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</si>
  <si>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</si>
  <si>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</si>
  <si>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</si>
  <si>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</si>
  <si>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</si>
  <si>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</si>
  <si>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</si>
  <si>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</si>
  <si>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</si>
  <si>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</si>
  <si>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</si>
  <si>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</si>
  <si>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</si>
  <si>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</si>
  <si>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</si>
  <si>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</si>
  <si>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</si>
  <si>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</si>
  <si>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</si>
  <si>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</si>
  <si>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</si>
  <si>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</si>
  <si>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</si>
  <si>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</si>
  <si>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</si>
  <si>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</si>
  <si>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</si>
  <si>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</si>
  <si>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</si>
  <si>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</si>
  <si>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</si>
  <si>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</si>
  <si>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</si>
  <si>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</si>
  <si>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</si>
  <si>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</si>
  <si>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</si>
  <si>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</si>
  <si>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</si>
  <si>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</si>
  <si>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</si>
  <si>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</si>
  <si>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</si>
  <si>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</si>
  <si>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</si>
  <si>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</si>
  <si>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</si>
  <si>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</si>
  <si>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</si>
  <si>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</si>
  <si>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</si>
  <si>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</si>
  <si>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</si>
  <si>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</si>
  <si>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</si>
  <si>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</si>
  <si>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</si>
  <si>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</si>
  <si>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</si>
  <si>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</si>
  <si>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</si>
  <si>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</si>
  <si>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</si>
  <si>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</si>
  <si>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</si>
  <si>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</si>
  <si>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</si>
  <si>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</si>
  <si>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</si>
  <si>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</si>
  <si>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</si>
  <si>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</si>
  <si>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</si>
  <si>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</si>
  <si>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</si>
  <si>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</si>
  <si>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</si>
  <si>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</si>
  <si>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</si>
  <si>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</si>
  <si>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</si>
  <si>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</si>
  <si>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</si>
  <si>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</si>
  <si>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</si>
  <si>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</si>
  <si>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</si>
  <si>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</si>
  <si>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</si>
  <si>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</si>
  <si>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</si>
  <si>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</si>
  <si>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</si>
  <si>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</si>
  <si>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</si>
  <si>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</si>
  <si>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</si>
  <si>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</si>
  <si>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</si>
  <si>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</si>
  <si>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</si>
  <si>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</si>
  <si>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</si>
  <si>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</si>
  <si>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</si>
  <si>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</si>
  <si>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</si>
  <si>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</si>
  <si>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</si>
  <si>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</si>
  <si>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</si>
  <si>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</si>
  <si>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</si>
  <si>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</si>
  <si>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</si>
  <si>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</si>
  <si>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</si>
  <si>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</si>
  <si>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</si>
  <si>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</si>
  <si>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</si>
  <si>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</si>
  <si>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</si>
  <si>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</si>
  <si>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</si>
  <si>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</si>
  <si>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</si>
  <si>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</si>
  <si>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</si>
  <si>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</si>
  <si>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</si>
  <si>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</si>
  <si>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</si>
  <si>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</si>
  <si>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</si>
  <si>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</si>
  <si>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</si>
  <si>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</si>
  <si>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</si>
  <si>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</si>
  <si>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</si>
  <si>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</si>
  <si>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</si>
  <si>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</si>
  <si>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</si>
  <si>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</si>
  <si>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</si>
  <si>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</si>
  <si>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</si>
  <si>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</si>
  <si>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</si>
  <si>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</si>
  <si>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</si>
  <si>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</si>
  <si>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</si>
  <si>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</si>
  <si>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</si>
  <si>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</si>
  <si>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</si>
  <si>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</si>
  <si>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</si>
  <si>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</si>
  <si>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</si>
  <si>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</si>
  <si>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</si>
  <si>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</si>
  <si>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</si>
  <si>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</si>
  <si>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</si>
  <si>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</si>
  <si>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</si>
  <si>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</si>
  <si>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</si>
  <si>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</si>
  <si>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</si>
  <si>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</si>
  <si>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</si>
  <si>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</si>
  <si>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</si>
  <si>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</si>
  <si>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</si>
  <si>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</si>
  <si>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</si>
  <si>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</si>
  <si>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</si>
  <si>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</si>
  <si>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</si>
  <si>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</si>
  <si>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</si>
  <si>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</si>
  <si>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</si>
  <si>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</si>
  <si>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</si>
  <si>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</si>
  <si>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</si>
  <si>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</si>
  <si>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</si>
  <si>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</si>
  <si>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</si>
  <si>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</si>
  <si>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</si>
  <si>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</si>
  <si>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</si>
  <si>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</si>
  <si>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</si>
  <si>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</si>
  <si>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</si>
  <si>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</si>
  <si>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</si>
  <si>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</si>
  <si>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</si>
  <si>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</si>
  <si>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</si>
  <si>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</si>
  <si>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</si>
  <si>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</si>
  <si>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</si>
  <si>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</si>
  <si>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</si>
  <si>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</si>
  <si>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</si>
  <si>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</si>
  <si>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</si>
  <si>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</si>
  <si>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</si>
  <si>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</si>
  <si>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</si>
  <si>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</si>
  <si>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</si>
  <si>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</si>
  <si>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</si>
  <si>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</si>
  <si>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</si>
  <si>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</si>
  <si>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</si>
  <si>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</si>
  <si>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</si>
  <si>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</si>
  <si>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</si>
  <si>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</si>
  <si>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</si>
  <si>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</si>
  <si>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</si>
  <si>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</si>
  <si>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</si>
  <si>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</si>
  <si>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</si>
  <si>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</si>
  <si>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</si>
  <si>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</si>
  <si>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</si>
  <si>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</si>
  <si>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</si>
  <si>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</si>
  <si>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</si>
  <si>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</si>
  <si>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</si>
  <si>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</si>
  <si>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</si>
  <si>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</si>
  <si>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</si>
  <si>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</si>
  <si>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</si>
  <si>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</si>
  <si>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</si>
  <si>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</si>
  <si>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</si>
  <si>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</si>
  <si>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</si>
  <si>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</si>
  <si>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</si>
  <si>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</si>
  <si>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</si>
  <si>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</si>
  <si>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</si>
  <si>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</si>
  <si>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</si>
  <si>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</si>
  <si>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</si>
  <si>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</si>
  <si>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</si>
  <si>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</si>
  <si>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</si>
  <si>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</si>
  <si>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</si>
  <si>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</si>
  <si>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</si>
  <si>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</si>
  <si>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</si>
  <si>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</si>
  <si>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</si>
  <si>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</si>
  <si>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</si>
  <si>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</si>
  <si>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</si>
  <si>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</si>
  <si>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</si>
  <si>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</si>
  <si>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</si>
  <si>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</si>
  <si>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</si>
  <si>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</si>
  <si>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</si>
  <si>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</si>
  <si>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</si>
  <si>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</si>
  <si>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</si>
  <si>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</si>
  <si>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</si>
  <si>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</si>
  <si>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</si>
  <si>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</si>
  <si>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</si>
  <si>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</si>
  <si>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</si>
  <si>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</si>
  <si>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</si>
  <si>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</si>
  <si>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</si>
  <si>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</si>
  <si>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</si>
  <si>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</si>
  <si>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</si>
  <si>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</si>
  <si>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</si>
  <si>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</si>
  <si>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</si>
  <si>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</si>
  <si>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</si>
  <si>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</si>
  <si>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</si>
  <si>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</si>
  <si>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</si>
  <si>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</si>
  <si>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</si>
  <si>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</si>
  <si>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</si>
  <si>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</si>
  <si>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</si>
  <si>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</si>
  <si>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</si>
  <si>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</si>
  <si>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</si>
  <si>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</si>
  <si>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</si>
  <si>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</si>
  <si>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</si>
  <si>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</si>
  <si>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</si>
  <si>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</si>
  <si>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</si>
  <si>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</si>
  <si>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</si>
  <si>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</si>
  <si>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</si>
  <si>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</si>
  <si>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</si>
  <si>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</si>
  <si>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</si>
  <si>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</si>
  <si>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</si>
  <si>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</si>
  <si>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</si>
  <si>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</si>
  <si>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</si>
  <si>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</si>
  <si>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</si>
  <si>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</si>
  <si>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</si>
  <si>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</si>
  <si>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</si>
  <si>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</si>
  <si>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</si>
  <si>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</si>
  <si>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</si>
  <si>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</si>
  <si>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</si>
  <si>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</si>
  <si>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</si>
  <si>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</si>
  <si>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</si>
  <si>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</si>
  <si>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</si>
  <si>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</si>
  <si>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</si>
  <si>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</si>
  <si>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</si>
  <si>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</si>
  <si>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</si>
  <si>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</si>
  <si>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</si>
  <si>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</si>
  <si>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</si>
  <si>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</si>
  <si>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</si>
  <si>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</si>
  <si>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</si>
  <si>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</si>
  <si>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</si>
  <si>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</si>
  <si>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</si>
  <si>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</si>
  <si>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</si>
  <si>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</si>
  <si>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</si>
  <si>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</si>
  <si>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</si>
  <si>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</si>
  <si>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</si>
  <si>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</si>
  <si>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</si>
  <si>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</si>
  <si>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</si>
  <si>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</si>
  <si>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</si>
  <si>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</si>
  <si>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</si>
  <si>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</si>
  <si>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</si>
  <si>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</si>
  <si>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</si>
  <si>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</si>
  <si>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</si>
  <si>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</si>
  <si>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</si>
  <si>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</si>
  <si>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</si>
  <si>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</si>
  <si>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</si>
  <si>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</si>
  <si>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</si>
  <si>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</si>
  <si>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</si>
  <si>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</si>
  <si>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</si>
  <si>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</si>
  <si>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</si>
  <si>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</si>
  <si>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</si>
  <si>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</si>
  <si>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</si>
  <si>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</si>
  <si>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</si>
  <si>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</si>
  <si>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</si>
  <si>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</si>
  <si>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</si>
  <si>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</si>
  <si>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</si>
  <si>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</si>
  <si>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</si>
  <si>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</si>
  <si>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</si>
  <si>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</si>
  <si>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</si>
  <si>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</si>
  <si>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</si>
  <si>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</si>
  <si>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</si>
  <si>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</si>
  <si>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</si>
  <si>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</si>
  <si>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</si>
  <si>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</si>
  <si>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</si>
  <si>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</si>
  <si>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</si>
  <si>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</si>
  <si>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</si>
  <si>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</si>
  <si>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</si>
  <si>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</si>
  <si>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</si>
  <si>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</si>
  <si>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</si>
  <si>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</si>
  <si>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</si>
  <si>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</si>
  <si>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</si>
  <si>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</si>
  <si>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</si>
  <si>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</si>
  <si>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</si>
  <si>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</si>
  <si>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</si>
  <si>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</si>
  <si>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</si>
  <si>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</si>
  <si>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</si>
  <si>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</si>
  <si>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</si>
  <si>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</si>
  <si>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</si>
  <si>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</si>
  <si>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</si>
  <si>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</si>
  <si>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</si>
  <si>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</si>
  <si>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</si>
  <si>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</si>
  <si>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</si>
  <si>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</si>
  <si>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</si>
  <si>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</si>
  <si>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</si>
  <si>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</si>
  <si>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</si>
  <si>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</si>
  <si>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</si>
  <si>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</si>
  <si>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</si>
  <si>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</si>
  <si>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</si>
  <si>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</si>
  <si>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</si>
  <si>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</si>
  <si>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</si>
  <si>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</si>
  <si>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</si>
  <si>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</si>
  <si>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</si>
  <si>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</si>
  <si>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</si>
  <si>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</si>
  <si>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</si>
  <si>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</si>
  <si>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</si>
  <si>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</si>
  <si>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</si>
  <si>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</si>
  <si>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</si>
  <si>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</si>
  <si>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</si>
  <si>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</si>
  <si>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</si>
  <si>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</si>
  <si>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</si>
  <si>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</si>
  <si>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</si>
  <si>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</si>
  <si>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</si>
  <si>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</si>
  <si>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</si>
  <si>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</si>
  <si>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</si>
  <si>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</si>
  <si>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</si>
  <si>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</si>
  <si>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</si>
  <si>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</si>
  <si>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</si>
  <si>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</si>
  <si>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</si>
  <si>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</si>
  <si>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</si>
  <si>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</si>
  <si>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</si>
  <si>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</si>
  <si>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</si>
  <si>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</si>
  <si>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</si>
  <si>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</si>
  <si>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</si>
  <si>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</si>
  <si>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</si>
  <si>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</si>
  <si>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</si>
  <si>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</si>
  <si>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</si>
  <si>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</si>
  <si>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</si>
  <si>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</si>
  <si>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</si>
  <si>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</si>
  <si>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</si>
  <si>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</si>
  <si>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</si>
  <si>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</si>
  <si>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</si>
  <si>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</si>
  <si>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</si>
  <si>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</si>
  <si>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</si>
  <si>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</si>
  <si>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</si>
  <si>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</si>
  <si>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</si>
  <si>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</si>
  <si>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</si>
  <si>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</si>
  <si>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</si>
  <si>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</si>
  <si>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</si>
  <si>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</si>
  <si>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</si>
  <si>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</si>
  <si>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</si>
  <si>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</si>
  <si>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</si>
  <si>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</si>
  <si>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</si>
  <si>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</si>
  <si>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</si>
  <si>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</si>
  <si>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</si>
  <si>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</si>
  <si>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</si>
  <si>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</si>
  <si>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</si>
  <si>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</si>
  <si>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</si>
  <si>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</si>
  <si>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</si>
  <si>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</si>
  <si>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</si>
  <si>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</si>
  <si>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</si>
  <si>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</si>
  <si>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</si>
  <si>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</si>
  <si>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</si>
  <si>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</si>
  <si>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</si>
  <si>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</si>
  <si>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</si>
  <si>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</si>
  <si>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</si>
  <si>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</si>
  <si>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</si>
  <si>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</si>
  <si>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</si>
  <si>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</si>
  <si>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</si>
  <si>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</si>
  <si>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</si>
  <si>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</si>
  <si>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</si>
  <si>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</si>
  <si>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</si>
  <si>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</si>
  <si>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</si>
  <si>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</si>
  <si>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</si>
  <si>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</si>
  <si>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</si>
  <si>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</si>
  <si>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</si>
  <si>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</si>
  <si>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</si>
  <si>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</si>
  <si>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</si>
  <si>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</si>
  <si>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</si>
  <si>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ROENFELDT &amp; LOCKAS, P.C.</t>
  </si>
  <si>
    <t>DUANE LOCKAS, C.P.A.</t>
  </si>
  <si>
    <t>1100 COLUMBUS STREET</t>
  </si>
  <si>
    <t>OTTAWA</t>
  </si>
  <si>
    <t>IL</t>
  </si>
  <si>
    <t>(815) 433-0464</t>
  </si>
  <si>
    <t>(815) 433-6464</t>
  </si>
  <si>
    <t>060-003995</t>
  </si>
  <si>
    <t>roenlock@sbcglobal.net</t>
  </si>
  <si>
    <t>LIVINGSTON</t>
  </si>
  <si>
    <t>P.O. BOX 290, 39 MAIN ST.</t>
  </si>
  <si>
    <t>SAUNEMIN, IL</t>
  </si>
  <si>
    <t>Page 9, Line 17, Education Fund, Payment in Lieu of Taxes</t>
  </si>
  <si>
    <t>Page 11, Line 107, Education Fund, Miscellaneous Revenue</t>
  </si>
  <si>
    <t>Page 12, Line 183, Education Fund, R.E.A.P. Grant</t>
  </si>
  <si>
    <t>Page 16, Line 83, Payments to Governments</t>
  </si>
  <si>
    <t>Roenfeldt &amp; Lockas, P.C.</t>
  </si>
  <si>
    <t>X</t>
  </si>
  <si>
    <t>x</t>
  </si>
  <si>
    <t>LaSalle County Food Cooperative</t>
  </si>
  <si>
    <t>Illinois School District Agency</t>
  </si>
  <si>
    <t>ROE #17 Job Bank Membership</t>
  </si>
  <si>
    <t xml:space="preserve">ROE #17 </t>
  </si>
  <si>
    <t>Livingston County Special Services Unit</t>
  </si>
  <si>
    <t>ROE #17 Paper Purchasing Cooperative</t>
  </si>
  <si>
    <t>ROE #17 Publication of Legal Notices</t>
  </si>
  <si>
    <t>Dwight School District SAILS Program</t>
  </si>
  <si>
    <t>Saunemin CCSD 438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</si>
</sst>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2113</v>
      </c>
      <c r="C5" s="178" t="s">
        <v>1061</v>
      </c>
      <c r="D5" s="362"/>
      <c r="E5" s="362"/>
      <c r="H5" s="192"/>
      <c r="I5" s="2153" t="s">
        <v>769</v>
      </c>
      <c r="J5" s="2152"/>
      <c r="K5" s="2152"/>
      <c r="L5" s="2152"/>
      <c r="M5" s="2152"/>
      <c r="N5" s="2152"/>
      <c r="O5" s="2152"/>
      <c r="P5" s="2152"/>
      <c r="Q5" s="2152"/>
      <c r="R5" s="2152"/>
      <c r="S5" s="2152"/>
    </row>
    <row r="6" spans="1:28" ht="14.1" customHeight="1" x14ac:dyDescent="0.2">
      <c r="B6" s="441"/>
      <c r="C6" s="178" t="s">
        <v>1062</v>
      </c>
      <c r="D6" s="362"/>
      <c r="E6" s="362"/>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3"/>
      <c r="K11" s="180"/>
      <c r="O11" s="1702" t="s">
        <v>2113</v>
      </c>
      <c r="P11" s="378" t="s">
        <v>223</v>
      </c>
      <c r="Q11" s="183"/>
      <c r="R11" s="181"/>
      <c r="S11" s="180"/>
      <c r="T11" s="2168"/>
      <c r="U11" s="2169"/>
      <c r="V11" s="2169"/>
      <c r="W11" s="2169"/>
      <c r="X11" s="2169"/>
      <c r="Y11" s="2169"/>
      <c r="Z11" s="2169"/>
      <c r="AA11" s="2170"/>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7">
        <v>17053438004</v>
      </c>
      <c r="B13" s="2178"/>
      <c r="C13" s="2178"/>
      <c r="D13" s="2178"/>
      <c r="E13" s="2178"/>
      <c r="F13" s="2178"/>
      <c r="G13" s="2178"/>
      <c r="H13" s="2179"/>
      <c r="I13" s="184"/>
      <c r="J13" s="183"/>
      <c r="K13" s="181"/>
      <c r="L13" s="183"/>
      <c r="M13" s="183"/>
      <c r="N13" s="183"/>
      <c r="O13" s="183"/>
      <c r="P13" s="183"/>
      <c r="Q13" s="183"/>
      <c r="R13" s="183"/>
      <c r="S13" s="183"/>
      <c r="T13" s="2182" t="s">
        <v>2096</v>
      </c>
      <c r="U13" s="2183"/>
      <c r="V13" s="2183"/>
      <c r="W13" s="2183"/>
      <c r="X13" s="2183"/>
      <c r="Y13" s="2184"/>
      <c r="Z13" s="2184"/>
      <c r="AA13" s="218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1" t="s">
        <v>2105</v>
      </c>
      <c r="B15" s="2180"/>
      <c r="C15" s="2180"/>
      <c r="D15" s="2180"/>
      <c r="E15" s="2180"/>
      <c r="F15" s="2180"/>
      <c r="G15" s="2180"/>
      <c r="H15" s="2181"/>
      <c r="T15" s="2112" t="s">
        <v>2097</v>
      </c>
      <c r="U15" s="2133"/>
      <c r="V15" s="2133"/>
      <c r="W15" s="2133"/>
      <c r="X15" s="2133"/>
      <c r="Y15" s="2186"/>
      <c r="Z15" s="2186"/>
      <c r="AA15" s="218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7" t="s">
        <v>2123</v>
      </c>
      <c r="B17" s="2138"/>
      <c r="C17" s="2138"/>
      <c r="D17" s="2138"/>
      <c r="E17" s="2138"/>
      <c r="F17" s="2138"/>
      <c r="G17" s="2138"/>
      <c r="H17" s="2163"/>
      <c r="T17" s="2191" t="s">
        <v>2098</v>
      </c>
      <c r="U17" s="2192"/>
      <c r="V17" s="2192"/>
      <c r="W17" s="2192"/>
      <c r="X17" s="2192"/>
      <c r="Y17" s="2192"/>
      <c r="Z17" s="2192"/>
      <c r="AA17" s="2193"/>
    </row>
    <row r="18" spans="1:27" ht="13.5" customHeight="1" x14ac:dyDescent="0.2">
      <c r="A18" s="363" t="s">
        <v>610</v>
      </c>
      <c r="B18" s="345"/>
      <c r="C18" s="341"/>
      <c r="D18" s="345"/>
      <c r="E18" s="345"/>
      <c r="F18" s="345"/>
      <c r="G18" s="345"/>
      <c r="H18" s="276"/>
      <c r="I18" s="2162" t="s">
        <v>765</v>
      </c>
      <c r="J18" s="2121"/>
      <c r="K18" s="2121"/>
      <c r="L18" s="2121"/>
      <c r="M18" s="2121"/>
      <c r="N18" s="2121"/>
      <c r="O18" s="2121"/>
      <c r="P18" s="2121"/>
      <c r="Q18" s="2121"/>
      <c r="R18" s="2121"/>
      <c r="S18" s="2122"/>
      <c r="T18" s="363" t="s">
        <v>807</v>
      </c>
      <c r="U18" s="271"/>
      <c r="V18" s="341"/>
      <c r="W18" s="270"/>
      <c r="X18" s="363" t="s">
        <v>303</v>
      </c>
      <c r="Y18" s="350"/>
      <c r="Z18" s="1914" t="s">
        <v>766</v>
      </c>
      <c r="AA18" s="200"/>
    </row>
    <row r="19" spans="1:27" ht="13.5" customHeight="1" x14ac:dyDescent="0.2">
      <c r="A19" s="2131" t="s">
        <v>2106</v>
      </c>
      <c r="B19" s="2129"/>
      <c r="C19" s="2129"/>
      <c r="D19" s="2129"/>
      <c r="E19" s="2129"/>
      <c r="F19" s="2129"/>
      <c r="G19" s="2129"/>
      <c r="H19" s="2111"/>
      <c r="I19" s="183"/>
      <c r="J19" s="377"/>
      <c r="K19" s="194"/>
      <c r="L19" s="192"/>
      <c r="M19" s="651" t="s">
        <v>355</v>
      </c>
      <c r="P19" s="180"/>
      <c r="Q19" s="180"/>
      <c r="R19" s="180"/>
      <c r="S19" s="184"/>
      <c r="T19" s="2131" t="s">
        <v>2099</v>
      </c>
      <c r="U19" s="2110"/>
      <c r="V19" s="2110"/>
      <c r="W19" s="2111"/>
      <c r="X19" s="2128" t="s">
        <v>2100</v>
      </c>
      <c r="Y19" s="2190"/>
      <c r="Z19" s="2188">
        <v>61350</v>
      </c>
      <c r="AA19" s="218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9" t="s">
        <v>2107</v>
      </c>
      <c r="B21" s="2110"/>
      <c r="C21" s="2110"/>
      <c r="D21" s="2110"/>
      <c r="E21" s="2110"/>
      <c r="F21" s="2110"/>
      <c r="G21" s="2110"/>
      <c r="H21" s="2111"/>
      <c r="I21" s="2157" t="s">
        <v>767</v>
      </c>
      <c r="J21" s="2152"/>
      <c r="K21" s="2152"/>
      <c r="L21" s="2152"/>
      <c r="M21" s="2152"/>
      <c r="N21" s="2152"/>
      <c r="O21" s="2152"/>
      <c r="P21" s="2152"/>
      <c r="Q21" s="2152"/>
      <c r="R21" s="2152"/>
      <c r="S21" s="2158"/>
      <c r="T21" s="2137" t="s">
        <v>2101</v>
      </c>
      <c r="U21" s="2197"/>
      <c r="V21" s="2197"/>
      <c r="W21" s="2197"/>
      <c r="X21" s="2202" t="s">
        <v>2102</v>
      </c>
      <c r="Y21" s="2200"/>
      <c r="Z21" s="2200"/>
      <c r="AA21" s="2201"/>
    </row>
    <row r="22" spans="1:27" ht="13.5" customHeight="1" x14ac:dyDescent="0.2">
      <c r="A22" s="365" t="s">
        <v>611</v>
      </c>
      <c r="B22" s="279"/>
      <c r="C22" s="279"/>
      <c r="D22" s="279"/>
      <c r="E22" s="279"/>
      <c r="F22" s="279"/>
      <c r="G22" s="279"/>
      <c r="H22" s="280"/>
      <c r="I22" s="2159" t="s">
        <v>1745</v>
      </c>
      <c r="J22" s="2160"/>
      <c r="K22" s="2160"/>
      <c r="L22" s="2160"/>
      <c r="M22" s="2160"/>
      <c r="N22" s="2160"/>
      <c r="O22" s="2160"/>
      <c r="P22" s="2160"/>
      <c r="Q22" s="2160"/>
      <c r="R22" s="2160"/>
      <c r="S22" s="2161"/>
      <c r="T22" s="363" t="s">
        <v>1905</v>
      </c>
      <c r="U22" s="271"/>
      <c r="V22" s="341"/>
      <c r="W22" s="271"/>
      <c r="X22" s="1915" t="s">
        <v>1574</v>
      </c>
      <c r="Z22" s="199"/>
      <c r="AA22" s="200"/>
    </row>
    <row r="23" spans="1:27" ht="13.5" customHeight="1" x14ac:dyDescent="0.2">
      <c r="A23" s="2154"/>
      <c r="B23" s="2155"/>
      <c r="C23" s="2155"/>
      <c r="D23" s="2155"/>
      <c r="E23" s="2155"/>
      <c r="F23" s="2155"/>
      <c r="G23" s="2155"/>
      <c r="H23" s="2156"/>
      <c r="T23" s="2137" t="s">
        <v>2103</v>
      </c>
      <c r="U23" s="2197"/>
      <c r="V23" s="2197"/>
      <c r="W23" s="2197"/>
      <c r="X23" s="2199">
        <v>42736</v>
      </c>
      <c r="Y23" s="2200"/>
      <c r="Z23" s="2200"/>
      <c r="AA23" s="2201"/>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61769</v>
      </c>
      <c r="B25" s="2110"/>
      <c r="C25" s="2110"/>
      <c r="D25" s="2110"/>
      <c r="E25" s="2110"/>
      <c r="F25" s="2110"/>
      <c r="G25" s="2110"/>
      <c r="H25" s="2111"/>
      <c r="I25" s="652"/>
      <c r="J25" s="203"/>
      <c r="K25" s="203"/>
      <c r="L25" s="203"/>
      <c r="M25" s="203"/>
      <c r="N25" s="203"/>
      <c r="O25" s="203"/>
      <c r="P25" s="203"/>
      <c r="Q25" s="203"/>
      <c r="R25" s="203"/>
      <c r="S25" s="204"/>
      <c r="T25" s="2194" t="s">
        <v>2104</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390" t="s">
        <v>2113</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2113</v>
      </c>
      <c r="C30" s="665" t="s">
        <v>1360</v>
      </c>
      <c r="D30" s="181"/>
      <c r="E30" s="181"/>
      <c r="F30" s="1269"/>
      <c r="G30" s="653"/>
      <c r="H30" s="653"/>
      <c r="I30" s="274"/>
      <c r="J30" s="390"/>
      <c r="K30" s="181" t="s">
        <v>656</v>
      </c>
      <c r="L30" s="390" t="s">
        <v>2113</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9"/>
      <c r="Q35" s="2110"/>
      <c r="R35" s="2110"/>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7"/>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1"/>
      <c r="D39" s="338"/>
      <c r="E39" s="338"/>
      <c r="F39" s="348"/>
      <c r="G39" s="338"/>
      <c r="H39" s="276"/>
      <c r="I39" s="2115" t="s">
        <v>611</v>
      </c>
      <c r="J39" s="2116"/>
      <c r="K39" s="2116"/>
      <c r="L39" s="2116"/>
      <c r="M39" s="2116"/>
      <c r="N39" s="335"/>
      <c r="O39" s="341"/>
      <c r="P39" s="341"/>
      <c r="Q39" s="347"/>
      <c r="R39" s="341"/>
      <c r="S39" s="276"/>
      <c r="T39" s="341" t="s">
        <v>611</v>
      </c>
      <c r="U39" s="271"/>
      <c r="V39" s="341"/>
      <c r="W39" s="270"/>
      <c r="X39" s="347"/>
      <c r="Y39" s="199"/>
      <c r="Z39" s="199"/>
      <c r="AA39" s="200"/>
    </row>
    <row r="40" spans="1:27" ht="13.5" customHeight="1" x14ac:dyDescent="0.2">
      <c r="A40" s="2123"/>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1"/>
      <c r="B42" s="2110"/>
      <c r="C42" s="2111"/>
      <c r="D42" s="2128"/>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Layout"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6"/>
      <c r="C4" s="2220" t="s">
        <v>486</v>
      </c>
      <c r="D4" s="2221"/>
      <c r="E4" s="2221"/>
      <c r="F4" s="2221"/>
      <c r="G4" s="2221"/>
      <c r="H4" s="2221"/>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2106" t="s">
        <v>2113</v>
      </c>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7" t="s">
        <v>2114</v>
      </c>
      <c r="C53" s="619">
        <v>22</v>
      </c>
      <c r="D53" s="388" t="s">
        <v>1797</v>
      </c>
      <c r="E53" s="26"/>
      <c r="F53" s="1553"/>
      <c r="G53" s="1725" t="s">
        <v>1796</v>
      </c>
      <c r="H53" s="1954">
        <v>36526</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2112</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35250889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3.3422199999999999E-2</v>
      </c>
      <c r="E10" s="99" t="s">
        <v>1164</v>
      </c>
      <c r="F10" s="468">
        <v>4.29095E-3</v>
      </c>
      <c r="G10" s="99" t="s">
        <v>1164</v>
      </c>
      <c r="H10" s="468">
        <v>4.326E-4</v>
      </c>
      <c r="I10" s="99" t="s">
        <v>1165</v>
      </c>
      <c r="J10" s="469">
        <f>ROUND(D10+F10+H10,5)</f>
        <v>3.8150000000000003E-2</v>
      </c>
      <c r="K10" s="92"/>
      <c r="L10" s="468">
        <v>4.4920000000000002E-4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1876628</v>
      </c>
      <c r="E16" s="99"/>
      <c r="F16" s="81">
        <f>SUM('Acct Summary 7-8'!C17,'Acct Summary 7-8'!D17,'Acct Summary 7-8'!F17)</f>
        <v>1587369</v>
      </c>
      <c r="G16" s="99"/>
      <c r="H16" s="81">
        <f>SUM(D16-F16)</f>
        <v>289259</v>
      </c>
      <c r="I16" s="92"/>
      <c r="J16" s="81">
        <f>SUM('Acct Summary 7-8'!C81,'Acct Summary 7-8'!D81,'Acct Summary 7-8'!F81,'Acct Summary 7-8'!I81)</f>
        <v>3309821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2113</v>
      </c>
      <c r="C31" s="403" t="s">
        <v>670</v>
      </c>
      <c r="D31" s="62" t="s">
        <v>1239</v>
      </c>
      <c r="E31" s="92"/>
      <c r="F31" s="92"/>
      <c r="G31" s="100"/>
      <c r="H31" s="252">
        <f>IF(B31="X",(J7*0.069),IF(B32="X",(J7*0.138),"Enter x in a.or b."))</f>
        <v>2432311.341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Saunemin CCSD 438</v>
      </c>
      <c r="E7" s="135"/>
      <c r="G7" s="136"/>
      <c r="H7" s="137"/>
      <c r="I7" s="137"/>
      <c r="J7" s="137"/>
      <c r="K7" s="137"/>
      <c r="L7"/>
      <c r="M7"/>
      <c r="N7"/>
      <c r="O7"/>
      <c r="P7"/>
    </row>
    <row r="8" spans="1:18" ht="12.75" x14ac:dyDescent="0.2">
      <c r="A8"/>
      <c r="B8"/>
      <c r="C8" s="133" t="s">
        <v>1316</v>
      </c>
      <c r="D8" s="138">
        <f>COVER!A13</f>
        <v>17053438004</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3309821</v>
      </c>
      <c r="I12" s="1151"/>
      <c r="J12" s="1151"/>
      <c r="K12" s="1152">
        <f>TRUNC((H12/H13*100000),5)/100000</f>
        <v>1.7637064991</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1876628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1587369</v>
      </c>
      <c r="I17" s="1151"/>
      <c r="J17" s="1157"/>
      <c r="K17" s="1152">
        <f>TRUNC((H17/H18*100000),5)/100000</f>
        <v>0.84586236589999997</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1876628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3309821</v>
      </c>
      <c r="I24" s="676"/>
      <c r="J24" s="676"/>
      <c r="K24" s="1161">
        <f>TRUNC(((H24/H25*100000)/100000),2)</f>
        <v>750.63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4409.35833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1143098.2030499999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2432311.341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showWhiteSpace="0" view="pageLayout" colorId="8" zoomScale="90" zoomScaleNormal="110" zoomScalePageLayoutView="90" workbookViewId="0">
      <selection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-5057+2000+1722554+100</f>
        <v>1719597</v>
      </c>
      <c r="D4" s="408">
        <f>-42605+652167</f>
        <v>609562</v>
      </c>
      <c r="E4" s="408"/>
      <c r="F4" s="408">
        <f>-1853+139467</f>
        <v>137614</v>
      </c>
      <c r="G4" s="408">
        <v>45417</v>
      </c>
      <c r="H4" s="408">
        <v>79644</v>
      </c>
      <c r="I4" s="408">
        <v>78437</v>
      </c>
      <c r="J4" s="432">
        <f>795+91691</f>
        <v>92486</v>
      </c>
      <c r="K4" s="408"/>
      <c r="L4" s="408">
        <v>17323</v>
      </c>
      <c r="M4" s="429"/>
      <c r="N4" s="478"/>
    </row>
    <row r="5" spans="1:14" x14ac:dyDescent="0.2">
      <c r="A5" s="473" t="s">
        <v>1151</v>
      </c>
      <c r="B5" s="39">
        <v>120</v>
      </c>
      <c r="C5" s="679">
        <v>468565</v>
      </c>
      <c r="D5" s="408"/>
      <c r="E5" s="408"/>
      <c r="F5" s="408">
        <f>82000+183084-10000</f>
        <v>255084</v>
      </c>
      <c r="G5" s="408">
        <f>84332+22467-5000</f>
        <v>101799</v>
      </c>
      <c r="H5" s="408"/>
      <c r="I5" s="408">
        <f>17996+22966</f>
        <v>40962</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v>4909</v>
      </c>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2188162</v>
      </c>
      <c r="D13" s="681">
        <f t="shared" ref="D13:L13" si="0">SUM(D4:D12)</f>
        <v>609562</v>
      </c>
      <c r="E13" s="681">
        <f t="shared" si="0"/>
        <v>0</v>
      </c>
      <c r="F13" s="681">
        <f t="shared" si="0"/>
        <v>392698</v>
      </c>
      <c r="G13" s="681">
        <f t="shared" si="0"/>
        <v>147216</v>
      </c>
      <c r="H13" s="681">
        <f t="shared" si="0"/>
        <v>79644</v>
      </c>
      <c r="I13" s="681">
        <f t="shared" si="0"/>
        <v>119399</v>
      </c>
      <c r="J13" s="681">
        <f t="shared" si="0"/>
        <v>97395</v>
      </c>
      <c r="K13" s="681">
        <f t="shared" si="0"/>
        <v>0</v>
      </c>
      <c r="L13" s="681">
        <f t="shared" si="0"/>
        <v>17323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v>166496</v>
      </c>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27'!L8</f>
        <v>2078210</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27'!L10</f>
        <v>26300</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27'!L12+'Cap Outlay Deprec 27'!L13</f>
        <v>110221</v>
      </c>
      <c r="N18" s="711"/>
    </row>
    <row r="19" spans="1:14" s="696" customFormat="1" ht="12.75" customHeight="1" x14ac:dyDescent="0.2">
      <c r="A19" s="710" t="s">
        <v>1695</v>
      </c>
      <c r="B19" s="538">
        <v>250</v>
      </c>
      <c r="C19" s="503"/>
      <c r="D19" s="503"/>
      <c r="E19" s="503"/>
      <c r="F19" s="503"/>
      <c r="G19" s="503"/>
      <c r="H19" s="503"/>
      <c r="I19" s="503"/>
      <c r="J19" s="503"/>
      <c r="K19" s="503"/>
      <c r="L19" s="503"/>
      <c r="M19" s="432"/>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2381227</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17323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17323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2188162</v>
      </c>
      <c r="D39" s="719">
        <v>609562</v>
      </c>
      <c r="E39" s="719"/>
      <c r="F39" s="719">
        <v>392698</v>
      </c>
      <c r="G39" s="719">
        <v>147216</v>
      </c>
      <c r="H39" s="719">
        <v>79644</v>
      </c>
      <c r="I39" s="719">
        <v>119399</v>
      </c>
      <c r="J39" s="718">
        <v>97395</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2381227</v>
      </c>
      <c r="N40" s="686"/>
    </row>
    <row r="41" spans="1:14" ht="13.5" customHeight="1" thickBot="1" x14ac:dyDescent="0.25">
      <c r="A41" s="460" t="s">
        <v>741</v>
      </c>
      <c r="B41" s="451"/>
      <c r="C41" s="481">
        <f>(SUM(C34,C37,C38,C39))</f>
        <v>2188162</v>
      </c>
      <c r="D41" s="481">
        <f t="shared" ref="D41:L41" si="2">SUM(D34,D37,D38:D39)</f>
        <v>609562</v>
      </c>
      <c r="E41" s="481">
        <f t="shared" si="2"/>
        <v>0</v>
      </c>
      <c r="F41" s="481">
        <f t="shared" si="2"/>
        <v>392698</v>
      </c>
      <c r="G41" s="481">
        <f t="shared" si="2"/>
        <v>147216</v>
      </c>
      <c r="H41" s="481">
        <f t="shared" si="2"/>
        <v>79644</v>
      </c>
      <c r="I41" s="481">
        <f t="shared" si="2"/>
        <v>119399</v>
      </c>
      <c r="J41" s="481">
        <f t="shared" si="2"/>
        <v>97395</v>
      </c>
      <c r="K41" s="481">
        <f t="shared" si="2"/>
        <v>0</v>
      </c>
      <c r="L41" s="481">
        <f t="shared" si="2"/>
        <v>17323</v>
      </c>
      <c r="M41" s="481">
        <f>SUM(M40)</f>
        <v>2381227</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showWhiteSpace="0" view="pageLayout" colorId="8" zoomScaleNormal="110" zoomScaleSheetLayoutView="100" workbookViewId="0">
      <selection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1083325</v>
      </c>
      <c r="D4" s="687">
        <f>'Revenues 9-14'!D109</f>
        <v>177983</v>
      </c>
      <c r="E4" s="687">
        <f>'Revenues 9-14'!E109</f>
        <v>0</v>
      </c>
      <c r="F4" s="687">
        <f>'Revenues 9-14'!F109</f>
        <v>23103</v>
      </c>
      <c r="G4" s="687">
        <f>'Revenues 9-14'!G109</f>
        <v>62733</v>
      </c>
      <c r="H4" s="687">
        <f>'Revenues 9-14'!H109</f>
        <v>0</v>
      </c>
      <c r="I4" s="687">
        <f>'Revenues 9-14'!I109</f>
        <v>10504</v>
      </c>
      <c r="J4" s="687">
        <f>'Revenues 9-14'!J109</f>
        <v>19973</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286560</v>
      </c>
      <c r="D6" s="688">
        <f>'Revenues 9-14'!D173</f>
        <v>49920</v>
      </c>
      <c r="E6" s="688">
        <f>'Revenues 9-14'!E173</f>
        <v>0</v>
      </c>
      <c r="F6" s="688">
        <f>'Revenues 9-14'!F173</f>
        <v>137095</v>
      </c>
      <c r="G6" s="688">
        <f>'Revenues 9-14'!G173</f>
        <v>0</v>
      </c>
      <c r="H6" s="688">
        <f>'Revenues 9-14'!H173</f>
        <v>56880</v>
      </c>
      <c r="I6" s="688">
        <f>'Revenues 9-14'!I173</f>
        <v>0</v>
      </c>
      <c r="J6" s="688">
        <f>'Revenues 9-14'!J173</f>
        <v>120000</v>
      </c>
      <c r="K6" s="688">
        <f>'Revenues 9-14'!K173</f>
        <v>0</v>
      </c>
      <c r="L6" s="38"/>
      <c r="M6" s="222"/>
    </row>
    <row r="7" spans="1:13" x14ac:dyDescent="0.2">
      <c r="A7" s="726" t="s">
        <v>1887</v>
      </c>
      <c r="B7" s="293">
        <v>4000</v>
      </c>
      <c r="C7" s="688">
        <f>'Revenues 9-14'!C274</f>
        <v>108138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1478023</v>
      </c>
      <c r="D8" s="481">
        <f t="shared" ref="D8:K8" si="0">SUM(D4:D7)</f>
        <v>227903</v>
      </c>
      <c r="E8" s="481">
        <f t="shared" si="0"/>
        <v>0</v>
      </c>
      <c r="F8" s="481">
        <f t="shared" si="0"/>
        <v>160198</v>
      </c>
      <c r="G8" s="481">
        <f t="shared" si="0"/>
        <v>62733</v>
      </c>
      <c r="H8" s="481">
        <f t="shared" si="0"/>
        <v>56880</v>
      </c>
      <c r="I8" s="481">
        <f t="shared" si="0"/>
        <v>10504</v>
      </c>
      <c r="J8" s="481">
        <f t="shared" si="0"/>
        <v>139973</v>
      </c>
      <c r="K8" s="481">
        <f t="shared" si="0"/>
        <v>0</v>
      </c>
      <c r="L8" s="38"/>
    </row>
    <row r="9" spans="1:13" ht="15" thickTop="1" x14ac:dyDescent="0.2">
      <c r="A9" s="1009" t="s">
        <v>343</v>
      </c>
      <c r="B9" s="452">
        <v>3998</v>
      </c>
      <c r="C9" s="414">
        <v>643940</v>
      </c>
      <c r="D9" s="485"/>
      <c r="E9" s="414"/>
      <c r="F9" s="414"/>
      <c r="G9" s="692"/>
      <c r="H9" s="414"/>
      <c r="I9" s="490" t="s">
        <v>1365</v>
      </c>
      <c r="J9" s="431"/>
      <c r="K9" s="414"/>
      <c r="L9" s="38"/>
    </row>
    <row r="10" spans="1:13" s="47" customFormat="1" ht="13.5" thickBot="1" x14ac:dyDescent="0.25">
      <c r="A10" s="460" t="s">
        <v>1369</v>
      </c>
      <c r="B10" s="453"/>
      <c r="C10" s="481">
        <f>SUM(C8:C9)</f>
        <v>2121963</v>
      </c>
      <c r="D10" s="481">
        <f t="shared" ref="D10:K10" si="1">SUM(D8:D9)</f>
        <v>227903</v>
      </c>
      <c r="E10" s="481">
        <f t="shared" si="1"/>
        <v>0</v>
      </c>
      <c r="F10" s="481">
        <f t="shared" si="1"/>
        <v>160198</v>
      </c>
      <c r="G10" s="481">
        <f t="shared" si="1"/>
        <v>62733</v>
      </c>
      <c r="H10" s="481">
        <f t="shared" si="1"/>
        <v>56880</v>
      </c>
      <c r="I10" s="481">
        <f t="shared" si="1"/>
        <v>10504</v>
      </c>
      <c r="J10" s="481">
        <f t="shared" si="1"/>
        <v>139973</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856891</v>
      </c>
      <c r="D12" s="494" t="s">
        <v>1365</v>
      </c>
      <c r="E12" s="429" t="s">
        <v>1365</v>
      </c>
      <c r="F12" s="429" t="s">
        <v>1365</v>
      </c>
      <c r="G12" s="687">
        <f>'Expenditures 15-22'!K223</f>
        <v>16170</v>
      </c>
      <c r="H12" s="427"/>
      <c r="I12" s="429" t="s">
        <v>1365</v>
      </c>
      <c r="J12" s="429" t="s">
        <v>1365</v>
      </c>
      <c r="K12" s="427" t="s">
        <v>1365</v>
      </c>
      <c r="L12" s="38"/>
    </row>
    <row r="13" spans="1:13" x14ac:dyDescent="0.2">
      <c r="A13" s="726" t="s">
        <v>525</v>
      </c>
      <c r="B13" s="293">
        <v>2000</v>
      </c>
      <c r="C13" s="688">
        <f>'Expenditures 15-22'!K74</f>
        <v>308743</v>
      </c>
      <c r="D13" s="688">
        <f>'Expenditures 15-22'!K129</f>
        <v>189119</v>
      </c>
      <c r="E13" s="478" t="s">
        <v>1365</v>
      </c>
      <c r="F13" s="688">
        <f>'Expenditures 15-22'!K178</f>
        <v>121163</v>
      </c>
      <c r="G13" s="688">
        <f>'Expenditures 15-22'!K273</f>
        <v>23959</v>
      </c>
      <c r="H13" s="688">
        <f>'Expenditures 15-22'!K296</f>
        <v>61390</v>
      </c>
      <c r="I13" s="429" t="s">
        <v>1365</v>
      </c>
      <c r="J13" s="741">
        <f>'Expenditures 15-22'!K323</f>
        <v>88787</v>
      </c>
      <c r="K13" s="693">
        <f>'Expenditures 15-22'!K341</f>
        <v>0</v>
      </c>
      <c r="L13" s="38"/>
    </row>
    <row r="14" spans="1:13" x14ac:dyDescent="0.2">
      <c r="A14" s="726" t="s">
        <v>517</v>
      </c>
      <c r="B14" s="293">
        <v>3000</v>
      </c>
      <c r="C14" s="688">
        <f>'Expenditures 15-22'!K75</f>
        <v>1300</v>
      </c>
      <c r="D14" s="688">
        <f>'Expenditures 15-22'!K130</f>
        <v>27596</v>
      </c>
      <c r="E14" s="494" t="s">
        <v>1365</v>
      </c>
      <c r="F14" s="688">
        <f>'Expenditures 15-22'!K179</f>
        <v>0</v>
      </c>
      <c r="G14" s="688">
        <f>'Expenditures 15-22'!K274</f>
        <v>2163</v>
      </c>
      <c r="H14" s="486"/>
      <c r="I14" s="429" t="s">
        <v>1365</v>
      </c>
      <c r="J14" s="429" t="s">
        <v>1365</v>
      </c>
      <c r="K14" s="486" t="s">
        <v>1365</v>
      </c>
      <c r="L14" s="38"/>
    </row>
    <row r="15" spans="1:13" x14ac:dyDescent="0.2">
      <c r="A15" s="726" t="s">
        <v>113</v>
      </c>
      <c r="B15" s="293">
        <v>4000</v>
      </c>
      <c r="C15" s="688">
        <f>'Expenditures 15-22'!K102</f>
        <v>82557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1249491</v>
      </c>
      <c r="D17" s="481">
        <f t="shared" si="2"/>
        <v>216715</v>
      </c>
      <c r="E17" s="481">
        <f t="shared" si="2"/>
        <v>0</v>
      </c>
      <c r="F17" s="481">
        <f t="shared" si="2"/>
        <v>121163</v>
      </c>
      <c r="G17" s="481">
        <f t="shared" si="2"/>
        <v>42292</v>
      </c>
      <c r="H17" s="481">
        <f t="shared" si="2"/>
        <v>61390</v>
      </c>
      <c r="I17" s="429"/>
      <c r="J17" s="481">
        <f>SUM(J12:J16)</f>
        <v>88787</v>
      </c>
      <c r="K17" s="481">
        <f>SUM(K12:K16)</f>
        <v>0</v>
      </c>
      <c r="L17" s="38"/>
    </row>
    <row r="18" spans="1:12" ht="15" customHeight="1" thickTop="1" x14ac:dyDescent="0.2">
      <c r="A18" s="1010" t="s">
        <v>1298</v>
      </c>
      <c r="B18" s="258">
        <v>4180</v>
      </c>
      <c r="C18" s="687">
        <f t="shared" ref="C18:H18" si="3">C9</f>
        <v>643940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1893431</v>
      </c>
      <c r="D19" s="481">
        <f t="shared" si="4"/>
        <v>216715</v>
      </c>
      <c r="E19" s="481">
        <f t="shared" si="4"/>
        <v>0</v>
      </c>
      <c r="F19" s="481">
        <f t="shared" si="4"/>
        <v>121163</v>
      </c>
      <c r="G19" s="481">
        <f t="shared" si="4"/>
        <v>42292</v>
      </c>
      <c r="H19" s="481">
        <f t="shared" si="4"/>
        <v>61390</v>
      </c>
      <c r="I19" s="429"/>
      <c r="J19" s="481">
        <f>SUM(J17:J18)</f>
        <v>88787</v>
      </c>
      <c r="K19" s="481">
        <f>SUM(K17:K18)</f>
        <v>0</v>
      </c>
      <c r="L19" s="38"/>
    </row>
    <row r="20" spans="1:12" ht="27" thickTop="1" thickBot="1" x14ac:dyDescent="0.25">
      <c r="A20" s="454" t="s">
        <v>1299</v>
      </c>
      <c r="B20" s="455"/>
      <c r="C20" s="1008">
        <f>C8-C17</f>
        <v>228532</v>
      </c>
      <c r="D20" s="1008">
        <f t="shared" ref="D20:K20" si="5">D8-D17</f>
        <v>11188</v>
      </c>
      <c r="E20" s="1008">
        <f t="shared" si="5"/>
        <v>0</v>
      </c>
      <c r="F20" s="1008">
        <f t="shared" si="5"/>
        <v>39035</v>
      </c>
      <c r="G20" s="1008">
        <f t="shared" si="5"/>
        <v>20441</v>
      </c>
      <c r="H20" s="1008">
        <f t="shared" si="5"/>
        <v>-4510</v>
      </c>
      <c r="I20" s="1008">
        <f t="shared" si="5"/>
        <v>10504</v>
      </c>
      <c r="J20" s="1008">
        <f t="shared" si="5"/>
        <v>51186</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228532</v>
      </c>
      <c r="D78" s="439">
        <f t="shared" si="9"/>
        <v>11188</v>
      </c>
      <c r="E78" s="439">
        <f t="shared" si="9"/>
        <v>0</v>
      </c>
      <c r="F78" s="439">
        <f t="shared" si="9"/>
        <v>39035</v>
      </c>
      <c r="G78" s="439">
        <f t="shared" si="9"/>
        <v>20441</v>
      </c>
      <c r="H78" s="439">
        <f t="shared" si="9"/>
        <v>-4510</v>
      </c>
      <c r="I78" s="439">
        <f t="shared" si="9"/>
        <v>10504</v>
      </c>
      <c r="J78" s="439">
        <f t="shared" si="9"/>
        <v>51186</v>
      </c>
      <c r="K78" s="439">
        <f t="shared" si="9"/>
        <v>0</v>
      </c>
      <c r="L78" s="501"/>
    </row>
    <row r="79" spans="1:12" ht="13.5" thickTop="1" x14ac:dyDescent="0.2">
      <c r="A79" s="812" t="s">
        <v>1955</v>
      </c>
      <c r="B79" s="456"/>
      <c r="C79" s="431">
        <v>1959630</v>
      </c>
      <c r="D79" s="695">
        <v>598374</v>
      </c>
      <c r="E79" s="695">
        <v>0</v>
      </c>
      <c r="F79" s="695">
        <v>353663</v>
      </c>
      <c r="G79" s="695">
        <v>126775</v>
      </c>
      <c r="H79" s="695">
        <v>84154</v>
      </c>
      <c r="I79" s="695">
        <v>108895</v>
      </c>
      <c r="J79" s="695">
        <v>46209</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2188162</v>
      </c>
      <c r="D81" s="481">
        <f>SUM(D78:D80)</f>
        <v>609562</v>
      </c>
      <c r="E81" s="481">
        <f t="shared" ref="E81:K81" si="10">SUM(E78:E80)</f>
        <v>0</v>
      </c>
      <c r="F81" s="481">
        <f t="shared" si="10"/>
        <v>392698</v>
      </c>
      <c r="G81" s="481">
        <f t="shared" si="10"/>
        <v>147216</v>
      </c>
      <c r="H81" s="481">
        <f t="shared" si="10"/>
        <v>79644</v>
      </c>
      <c r="I81" s="481">
        <f t="shared" si="10"/>
        <v>119399</v>
      </c>
      <c r="J81" s="481">
        <f t="shared" si="10"/>
        <v>97395</v>
      </c>
      <c r="K81" s="481">
        <f t="shared" si="10"/>
        <v>0</v>
      </c>
      <c r="L81" s="38"/>
    </row>
    <row r="82" spans="1:12" ht="0.75" customHeight="1" thickTop="1" thickBot="1" x14ac:dyDescent="0.25">
      <c r="A82" s="624" t="s">
        <v>399</v>
      </c>
      <c r="B82" s="622"/>
      <c r="C82" s="1126">
        <f>(C81-C79)</f>
        <v>228532</v>
      </c>
      <c r="D82" s="1126">
        <f t="shared" ref="D82:K82" si="11">(D81-D79)</f>
        <v>11188</v>
      </c>
      <c r="E82" s="1126">
        <f t="shared" si="11"/>
        <v>0</v>
      </c>
      <c r="F82" s="1126">
        <f t="shared" si="11"/>
        <v>39035</v>
      </c>
      <c r="G82" s="1126">
        <f t="shared" si="11"/>
        <v>20441</v>
      </c>
      <c r="H82" s="1126">
        <f t="shared" si="11"/>
        <v>-4510</v>
      </c>
      <c r="I82" s="1126">
        <f t="shared" si="11"/>
        <v>10504</v>
      </c>
      <c r="J82" s="1126">
        <f t="shared" si="11"/>
        <v>51186</v>
      </c>
      <c r="K82" s="1126">
        <f t="shared" si="11"/>
        <v>0</v>
      </c>
    </row>
    <row r="83" spans="1:12" ht="14.25" hidden="1" thickTop="1" thickBot="1" x14ac:dyDescent="0.25">
      <c r="A83" s="721" t="s">
        <v>400</v>
      </c>
      <c r="B83" s="623"/>
      <c r="C83" s="1127">
        <f>C82/C81</f>
        <v>0.1044401648506829</v>
      </c>
      <c r="D83" s="1127">
        <f t="shared" ref="D83:K83" si="12">D82/D81</f>
        <v>1.8354162497006048E-2</v>
      </c>
      <c r="E83" s="1127" t="e">
        <f t="shared" si="12"/>
        <v>#DIV/0!</v>
      </c>
      <c r="F83" s="1127">
        <f t="shared" si="12"/>
        <v>9.9402085062821818E-2</v>
      </c>
      <c r="G83" s="1127">
        <f t="shared" si="12"/>
        <v>0.13885039669601129</v>
      </c>
      <c r="H83" s="1127">
        <f t="shared" si="12"/>
        <v>-5.6626990105971574E-2</v>
      </c>
      <c r="I83" s="1127">
        <f t="shared" si="12"/>
        <v>8.7973936130118349E-2</v>
      </c>
      <c r="J83" s="1127">
        <f t="shared" si="12"/>
        <v>0.52555059294624984</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49" colorId="8" zoomScaleNormal="115" zoomScaleSheetLayoutView="75" workbookViewId="0">
      <selection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710119</f>
        <v>710119</v>
      </c>
      <c r="D5" s="414">
        <v>99065</v>
      </c>
      <c r="E5" s="408"/>
      <c r="F5" s="798">
        <f>9987</f>
        <v>9987</v>
      </c>
      <c r="G5" s="408">
        <f>21971</f>
        <v>21971</v>
      </c>
      <c r="H5" s="408"/>
      <c r="I5" s="408">
        <f>10369</f>
        <v>10369</v>
      </c>
      <c r="J5" s="432">
        <v>19973</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27643</v>
      </c>
      <c r="D7" s="408"/>
      <c r="E7" s="429"/>
      <c r="F7" s="432"/>
      <c r="G7" s="432"/>
      <c r="H7" s="432"/>
      <c r="I7" s="429"/>
      <c r="J7" s="429"/>
      <c r="K7" s="429"/>
    </row>
    <row r="8" spans="1:12" x14ac:dyDescent="0.2">
      <c r="A8" s="903" t="s">
        <v>475</v>
      </c>
      <c r="B8" s="39">
        <v>1150</v>
      </c>
      <c r="C8" s="477"/>
      <c r="D8" s="477"/>
      <c r="E8" s="503"/>
      <c r="F8" s="503"/>
      <c r="G8" s="414">
        <v>21971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737762</v>
      </c>
      <c r="D12" s="480">
        <f t="shared" si="0"/>
        <v>99065</v>
      </c>
      <c r="E12" s="480">
        <f t="shared" si="0"/>
        <v>0</v>
      </c>
      <c r="F12" s="480">
        <f t="shared" si="0"/>
        <v>9987</v>
      </c>
      <c r="G12" s="480">
        <f t="shared" si="0"/>
        <v>43942</v>
      </c>
      <c r="H12" s="480">
        <f t="shared" si="0"/>
        <v>0</v>
      </c>
      <c r="I12" s="480">
        <f t="shared" si="0"/>
        <v>10369</v>
      </c>
      <c r="J12" s="480">
        <f t="shared" si="0"/>
        <v>19973</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33619</v>
      </c>
      <c r="D16" s="408">
        <v>49706</v>
      </c>
      <c r="E16" s="408"/>
      <c r="F16" s="408">
        <f>12086</f>
        <v>12086</v>
      </c>
      <c r="G16" s="408">
        <v>18386</v>
      </c>
      <c r="H16" s="408"/>
      <c r="I16" s="408"/>
      <c r="J16" s="432"/>
      <c r="K16" s="408"/>
    </row>
    <row r="17" spans="1:11" ht="12.75" customHeight="1" x14ac:dyDescent="0.2">
      <c r="A17" s="903" t="s">
        <v>926</v>
      </c>
      <c r="B17" s="39">
        <v>1290</v>
      </c>
      <c r="C17" s="479">
        <v>258882</v>
      </c>
      <c r="D17" s="408"/>
      <c r="E17" s="408"/>
      <c r="F17" s="408"/>
      <c r="G17" s="408"/>
      <c r="H17" s="408"/>
      <c r="I17" s="408"/>
      <c r="J17" s="432"/>
      <c r="K17" s="408"/>
    </row>
    <row r="18" spans="1:11" ht="12.75" customHeight="1" thickBot="1" x14ac:dyDescent="0.25">
      <c r="A18" s="460" t="s">
        <v>617</v>
      </c>
      <c r="B18" s="453"/>
      <c r="C18" s="483">
        <f>SUM(C14:C17)</f>
        <v>292501</v>
      </c>
      <c r="D18" s="483">
        <f t="shared" ref="D18:K18" si="1">SUM(D14:D17)</f>
        <v>49706</v>
      </c>
      <c r="E18" s="483">
        <f t="shared" si="1"/>
        <v>0</v>
      </c>
      <c r="F18" s="483">
        <f t="shared" si="1"/>
        <v>12086</v>
      </c>
      <c r="G18" s="483">
        <f t="shared" si="1"/>
        <v>18386</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4913</v>
      </c>
      <c r="D65" s="408"/>
      <c r="E65" s="408"/>
      <c r="F65" s="432">
        <v>1030</v>
      </c>
      <c r="G65" s="408">
        <v>405</v>
      </c>
      <c r="H65" s="408">
        <v>0</v>
      </c>
      <c r="I65" s="408">
        <v>135</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4913</v>
      </c>
      <c r="D67" s="481">
        <f t="shared" ref="D67:K67" si="2">SUM(D65:D66)</f>
        <v>0</v>
      </c>
      <c r="E67" s="481">
        <f t="shared" si="2"/>
        <v>0</v>
      </c>
      <c r="F67" s="481">
        <f t="shared" si="2"/>
        <v>1030</v>
      </c>
      <c r="G67" s="481">
        <f t="shared" si="2"/>
        <v>405</v>
      </c>
      <c r="H67" s="481">
        <f t="shared" si="2"/>
        <v>0</v>
      </c>
      <c r="I67" s="481">
        <f t="shared" si="2"/>
        <v>135</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11490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1100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12590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f>-6018+4389+15003</f>
        <v>13374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v>10217</v>
      </c>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13374</v>
      </c>
      <c r="D82" s="481">
        <f>SUM(D77:D81)</f>
        <v>10217</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2320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2320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v>18270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554</v>
      </c>
      <c r="D99" s="408">
        <v>725</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19311</v>
      </c>
      <c r="D107" s="408"/>
      <c r="E107" s="408"/>
      <c r="F107" s="408"/>
      <c r="G107" s="408"/>
      <c r="H107" s="408"/>
      <c r="I107" s="408"/>
      <c r="J107" s="432"/>
      <c r="K107" s="408"/>
    </row>
    <row r="108" spans="1:12" ht="12.75" customHeight="1" thickBot="1" x14ac:dyDescent="0.25">
      <c r="A108" s="460" t="s">
        <v>566</v>
      </c>
      <c r="B108" s="730"/>
      <c r="C108" s="480">
        <f>SUM(C95:C107)</f>
        <v>19865</v>
      </c>
      <c r="D108" s="480">
        <f t="shared" ref="D108:K108" si="3">SUM(D95:D107)</f>
        <v>18995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1083325</v>
      </c>
      <c r="D109" s="489">
        <f t="shared" si="4"/>
        <v>177983</v>
      </c>
      <c r="E109" s="489">
        <f t="shared" si="4"/>
        <v>0</v>
      </c>
      <c r="F109" s="489">
        <f t="shared" si="4"/>
        <v>23103</v>
      </c>
      <c r="G109" s="489">
        <f t="shared" si="4"/>
        <v>62733</v>
      </c>
      <c r="H109" s="489">
        <f t="shared" si="4"/>
        <v>0</v>
      </c>
      <c r="I109" s="489">
        <f t="shared" si="4"/>
        <v>10504</v>
      </c>
      <c r="J109" s="489">
        <f t="shared" si="4"/>
        <v>19973</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227314</v>
      </c>
      <c r="D117" s="414">
        <v>49920</v>
      </c>
      <c r="E117" s="408"/>
      <c r="F117" s="414">
        <v>100000</v>
      </c>
      <c r="G117" s="414"/>
      <c r="H117" s="408"/>
      <c r="I117" s="429"/>
      <c r="J117" s="432">
        <v>120000</v>
      </c>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227314</v>
      </c>
      <c r="D121" s="480">
        <f t="shared" si="5"/>
        <v>49920</v>
      </c>
      <c r="E121" s="480">
        <f t="shared" si="5"/>
        <v>0</v>
      </c>
      <c r="F121" s="480">
        <f t="shared" si="5"/>
        <v>100000</v>
      </c>
      <c r="G121" s="480">
        <f t="shared" si="5"/>
        <v>0</v>
      </c>
      <c r="H121" s="480">
        <f t="shared" si="5"/>
        <v>0</v>
      </c>
      <c r="I121" s="429"/>
      <c r="J121" s="480">
        <f>SUM(J117:J120)</f>
        <v>120000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f>7662+3760</f>
        <v>11422</v>
      </c>
      <c r="D125" s="488"/>
      <c r="E125" s="429"/>
      <c r="F125" s="408"/>
      <c r="G125" s="429"/>
      <c r="H125" s="429"/>
      <c r="I125" s="429"/>
      <c r="J125" s="429"/>
      <c r="K125" s="429"/>
    </row>
    <row r="126" spans="1:11" ht="12.75" customHeight="1" x14ac:dyDescent="0.2">
      <c r="A126" s="903" t="s">
        <v>1013</v>
      </c>
      <c r="B126" s="261">
        <v>3110</v>
      </c>
      <c r="C126" s="479">
        <f>12750</f>
        <v>12750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24172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f>41+95</f>
        <v>136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f>14974+9539</f>
        <v>24513</v>
      </c>
      <c r="G151" s="432"/>
      <c r="H151" s="429"/>
      <c r="I151" s="429"/>
      <c r="J151" s="429"/>
      <c r="K151" s="429"/>
    </row>
    <row r="152" spans="1:11" ht="12.75" customHeight="1" x14ac:dyDescent="0.2">
      <c r="A152" s="903" t="s">
        <v>1224</v>
      </c>
      <c r="B152" s="261">
        <v>3510</v>
      </c>
      <c r="C152" s="479"/>
      <c r="D152" s="408"/>
      <c r="E152" s="488"/>
      <c r="F152" s="408">
        <f>11475+1107</f>
        <v>12582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37095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f>21685+13253</f>
        <v>34938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v>56880</v>
      </c>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59246</v>
      </c>
      <c r="D172" s="914">
        <f t="shared" si="6"/>
        <v>0</v>
      </c>
      <c r="E172" s="914">
        <f t="shared" si="6"/>
        <v>0</v>
      </c>
      <c r="F172" s="914">
        <f t="shared" si="6"/>
        <v>37095</v>
      </c>
      <c r="G172" s="914">
        <f t="shared" si="6"/>
        <v>0</v>
      </c>
      <c r="H172" s="914">
        <f t="shared" si="6"/>
        <v>56880</v>
      </c>
      <c r="I172" s="914">
        <f t="shared" si="6"/>
        <v>0</v>
      </c>
      <c r="J172" s="914">
        <f t="shared" si="6"/>
        <v>0</v>
      </c>
      <c r="K172" s="440">
        <f t="shared" si="6"/>
        <v>0</v>
      </c>
    </row>
    <row r="173" spans="1:11" ht="12.75" customHeight="1" thickTop="1" thickBot="1" x14ac:dyDescent="0.25">
      <c r="A173" s="460" t="s">
        <v>460</v>
      </c>
      <c r="B173" s="817" t="s">
        <v>655</v>
      </c>
      <c r="C173" s="489">
        <f>SUM(C121,C172)</f>
        <v>286560</v>
      </c>
      <c r="D173" s="489">
        <f>SUM(D121,D172)</f>
        <v>49920</v>
      </c>
      <c r="E173" s="489">
        <f>SUM(E121,E172)</f>
        <v>0</v>
      </c>
      <c r="F173" s="489">
        <f t="shared" ref="F173:K173" si="7">SUM(F121,F172)</f>
        <v>137095</v>
      </c>
      <c r="G173" s="489">
        <f t="shared" si="7"/>
        <v>0</v>
      </c>
      <c r="H173" s="489">
        <f t="shared" si="7"/>
        <v>56880</v>
      </c>
      <c r="I173" s="489">
        <f t="shared" si="7"/>
        <v>0</v>
      </c>
      <c r="J173" s="489">
        <f t="shared" si="7"/>
        <v>120000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12929</v>
      </c>
      <c r="D183" s="408"/>
      <c r="E183" s="429"/>
      <c r="F183" s="408"/>
      <c r="G183" s="408"/>
      <c r="H183" s="408"/>
      <c r="I183" s="429"/>
      <c r="J183" s="429"/>
      <c r="K183" s="408"/>
    </row>
    <row r="184" spans="1:11" ht="22.5" customHeight="1" thickBot="1" x14ac:dyDescent="0.25">
      <c r="A184" s="2272" t="s">
        <v>902</v>
      </c>
      <c r="B184" s="2273"/>
      <c r="C184" s="480">
        <f>SUM(C180:C183)</f>
        <v>12929</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f>3258+27878+4211</f>
        <v>35347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f>4892+747</f>
        <v>5639</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40986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f>28925+16593</f>
        <v>45518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45518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214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214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4417+4074</f>
        <v>8491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95209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108138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1478023</v>
      </c>
      <c r="D275" s="489">
        <f t="shared" si="12"/>
        <v>227903</v>
      </c>
      <c r="E275" s="489">
        <f t="shared" si="12"/>
        <v>0</v>
      </c>
      <c r="F275" s="489">
        <f t="shared" si="12"/>
        <v>160198</v>
      </c>
      <c r="G275" s="489">
        <f t="shared" si="12"/>
        <v>62733</v>
      </c>
      <c r="H275" s="489">
        <f t="shared" si="12"/>
        <v>56880</v>
      </c>
      <c r="I275" s="489">
        <f t="shared" si="12"/>
        <v>10504</v>
      </c>
      <c r="J275" s="489">
        <f t="shared" si="12"/>
        <v>139973</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colorId="8" zoomScale="90" zoomScaleNormal="110" zoomScalePageLayoutView="90" workbookViewId="0">
      <selection sqref="A1:F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f>489966+500+1435+6078+865+17947</f>
        <v>516791</v>
      </c>
      <c r="D5" s="408">
        <f>3012+333+294+67671+4155+7</f>
        <v>75472</v>
      </c>
      <c r="E5" s="408">
        <v>24880</v>
      </c>
      <c r="F5" s="408">
        <f>14998+596+2829+3077+2565</f>
        <v>24065</v>
      </c>
      <c r="G5" s="408">
        <f>10092+7789</f>
        <v>17881</v>
      </c>
      <c r="H5" s="408">
        <f>9703+1350</f>
        <v>11053</v>
      </c>
      <c r="I5" s="432"/>
      <c r="J5" s="432"/>
      <c r="K5" s="410">
        <f>SUM(C5:J5)</f>
        <v>670142</v>
      </c>
      <c r="L5" s="408">
        <v>740159</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f>9000+23366</f>
        <v>32366</v>
      </c>
      <c r="D7" s="432">
        <f>136+40+3150+198</f>
        <v>3524</v>
      </c>
      <c r="E7" s="432">
        <f>33</f>
        <v>33</v>
      </c>
      <c r="F7" s="432">
        <f>1269</f>
        <v>1269</v>
      </c>
      <c r="G7" s="432"/>
      <c r="H7" s="432"/>
      <c r="I7" s="432"/>
      <c r="J7" s="432"/>
      <c r="K7" s="410">
        <f t="shared" ref="K7:K32" si="0">SUM(C7:J7)</f>
        <v>37192</v>
      </c>
      <c r="L7" s="408">
        <v>39486</v>
      </c>
    </row>
    <row r="8" spans="1:14" x14ac:dyDescent="0.2">
      <c r="A8" s="1754" t="s">
        <v>171</v>
      </c>
      <c r="B8" s="266">
        <v>1200</v>
      </c>
      <c r="C8" s="408">
        <f>37681+19096</f>
        <v>56777</v>
      </c>
      <c r="D8" s="408">
        <f>225+56+12075+326</f>
        <v>12682</v>
      </c>
      <c r="E8" s="408">
        <f>439</f>
        <v>439</v>
      </c>
      <c r="F8" s="408">
        <f>496</f>
        <v>496</v>
      </c>
      <c r="G8" s="408"/>
      <c r="H8" s="408"/>
      <c r="I8" s="432"/>
      <c r="J8" s="432"/>
      <c r="K8" s="410">
        <f t="shared" si="0"/>
        <v>70394</v>
      </c>
      <c r="L8" s="408">
        <v>95214</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f>23366</f>
        <v>23366</v>
      </c>
      <c r="D10" s="408">
        <f>773+8633+12+3150+198</f>
        <v>12766</v>
      </c>
      <c r="E10" s="408">
        <f>400</f>
        <v>400</v>
      </c>
      <c r="F10" s="408">
        <f>4527</f>
        <v>4527</v>
      </c>
      <c r="G10" s="408">
        <f>5346</f>
        <v>5346</v>
      </c>
      <c r="H10" s="408"/>
      <c r="I10" s="432"/>
      <c r="J10" s="432"/>
      <c r="K10" s="410">
        <f t="shared" si="0"/>
        <v>46405</v>
      </c>
      <c r="L10" s="408">
        <f>57254</f>
        <v>57254</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f>11400+7050</f>
        <v>18450</v>
      </c>
      <c r="D14" s="408">
        <f>90+131</f>
        <v>221</v>
      </c>
      <c r="E14" s="408">
        <f>8137+107+94</f>
        <v>8338</v>
      </c>
      <c r="F14" s="408">
        <f>1733+300</f>
        <v>2033</v>
      </c>
      <c r="G14" s="408">
        <v>888</v>
      </c>
      <c r="H14" s="408">
        <f>1878+950</f>
        <v>2828</v>
      </c>
      <c r="I14" s="432"/>
      <c r="J14" s="432"/>
      <c r="K14" s="410">
        <f t="shared" si="0"/>
        <v>32758</v>
      </c>
      <c r="L14" s="408">
        <f>35920</f>
        <v>35920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647750</v>
      </c>
      <c r="D33" s="411">
        <f t="shared" ref="D33:L33" si="1">SUM(D5:D32)</f>
        <v>104665</v>
      </c>
      <c r="E33" s="411">
        <f t="shared" si="1"/>
        <v>34090</v>
      </c>
      <c r="F33" s="411">
        <f t="shared" si="1"/>
        <v>32390</v>
      </c>
      <c r="G33" s="411">
        <f t="shared" si="1"/>
        <v>24115</v>
      </c>
      <c r="H33" s="411">
        <f t="shared" si="1"/>
        <v>13881</v>
      </c>
      <c r="I33" s="411">
        <f t="shared" si="1"/>
        <v>0</v>
      </c>
      <c r="J33" s="411">
        <f t="shared" si="1"/>
        <v>0</v>
      </c>
      <c r="K33" s="411">
        <f t="shared" si="1"/>
        <v>856891</v>
      </c>
      <c r="L33" s="411">
        <f t="shared" si="1"/>
        <v>968033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v>31820</v>
      </c>
      <c r="F40" s="408"/>
      <c r="G40" s="408"/>
      <c r="H40" s="408"/>
      <c r="I40" s="432"/>
      <c r="J40" s="432"/>
      <c r="K40" s="410">
        <f t="shared" si="2"/>
        <v>31820</v>
      </c>
      <c r="L40" s="408">
        <f>30000</f>
        <v>30000</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31820</v>
      </c>
      <c r="F42" s="411">
        <f t="shared" si="3"/>
        <v>0</v>
      </c>
      <c r="G42" s="411">
        <f t="shared" si="3"/>
        <v>0</v>
      </c>
      <c r="H42" s="411">
        <f t="shared" si="3"/>
        <v>0</v>
      </c>
      <c r="I42" s="411">
        <f t="shared" si="3"/>
        <v>0</v>
      </c>
      <c r="J42" s="411">
        <f t="shared" si="3"/>
        <v>0</v>
      </c>
      <c r="K42" s="411">
        <f t="shared" si="3"/>
        <v>31820</v>
      </c>
      <c r="L42" s="411">
        <f t="shared" si="3"/>
        <v>30000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f>8+925+28</f>
        <v>961</v>
      </c>
      <c r="E44" s="414">
        <f>407+5700+1050</f>
        <v>7157</v>
      </c>
      <c r="F44" s="414"/>
      <c r="G44" s="414"/>
      <c r="H44" s="414"/>
      <c r="I44" s="432"/>
      <c r="J44" s="432"/>
      <c r="K44" s="416">
        <f>SUM(C44:J44)</f>
        <v>8118</v>
      </c>
      <c r="L44" s="414">
        <f>12797</f>
        <v>12797</v>
      </c>
    </row>
    <row r="45" spans="1:14" x14ac:dyDescent="0.2">
      <c r="A45" s="1754" t="s">
        <v>956</v>
      </c>
      <c r="B45" s="266">
        <v>2220</v>
      </c>
      <c r="C45" s="408"/>
      <c r="D45" s="408"/>
      <c r="E45" s="408"/>
      <c r="F45" s="408"/>
      <c r="G45" s="408"/>
      <c r="H45" s="408"/>
      <c r="I45" s="432"/>
      <c r="J45" s="432"/>
      <c r="K45" s="416">
        <f>SUM(C45:J45)</f>
        <v>0</v>
      </c>
      <c r="L45" s="408">
        <f>1300</f>
        <v>1300</v>
      </c>
    </row>
    <row r="46" spans="1:14" x14ac:dyDescent="0.2">
      <c r="A46" s="1754" t="s">
        <v>957</v>
      </c>
      <c r="B46" s="266">
        <v>2230</v>
      </c>
      <c r="C46" s="408"/>
      <c r="D46" s="408"/>
      <c r="E46" s="408"/>
      <c r="F46" s="408"/>
      <c r="G46" s="408"/>
      <c r="H46" s="408"/>
      <c r="I46" s="432"/>
      <c r="J46" s="432"/>
      <c r="K46" s="416">
        <f>SUM(C46:J46)</f>
        <v>0</v>
      </c>
      <c r="L46" s="408">
        <f>2000</f>
        <v>2000</v>
      </c>
    </row>
    <row r="47" spans="1:14" ht="12.75" customHeight="1" thickBot="1" x14ac:dyDescent="0.25">
      <c r="A47" s="877" t="s">
        <v>641</v>
      </c>
      <c r="B47" s="464" t="s">
        <v>33</v>
      </c>
      <c r="C47" s="411">
        <f>SUM(C44:C46)</f>
        <v>0</v>
      </c>
      <c r="D47" s="411">
        <f t="shared" ref="D47:K47" si="4">SUM(D44:D46)</f>
        <v>961</v>
      </c>
      <c r="E47" s="411">
        <f t="shared" si="4"/>
        <v>7157</v>
      </c>
      <c r="F47" s="411">
        <f t="shared" si="4"/>
        <v>0</v>
      </c>
      <c r="G47" s="411">
        <f t="shared" si="4"/>
        <v>0</v>
      </c>
      <c r="H47" s="411">
        <f t="shared" si="4"/>
        <v>0</v>
      </c>
      <c r="I47" s="411">
        <f t="shared" si="4"/>
        <v>0</v>
      </c>
      <c r="J47" s="411">
        <f t="shared" si="4"/>
        <v>0</v>
      </c>
      <c r="K47" s="411">
        <f t="shared" si="4"/>
        <v>8118</v>
      </c>
      <c r="L47" s="411">
        <f>SUM(L44:L46)</f>
        <v>16097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f>330+1920</f>
        <v>2250</v>
      </c>
      <c r="D49" s="414"/>
      <c r="E49" s="414">
        <f>5925+592+385</f>
        <v>6902</v>
      </c>
      <c r="F49" s="414">
        <f>640</f>
        <v>640</v>
      </c>
      <c r="G49" s="414"/>
      <c r="H49" s="414">
        <f>9840</f>
        <v>9840</v>
      </c>
      <c r="I49" s="432"/>
      <c r="J49" s="432"/>
      <c r="K49" s="416">
        <f>SUM(C49:J49)</f>
        <v>19632</v>
      </c>
      <c r="L49" s="414">
        <f>18900+2370</f>
        <v>21270</v>
      </c>
    </row>
    <row r="50" spans="1:14" x14ac:dyDescent="0.2">
      <c r="A50" s="1754" t="s">
        <v>959</v>
      </c>
      <c r="B50" s="266">
        <v>2320</v>
      </c>
      <c r="C50" s="408">
        <v>96680</v>
      </c>
      <c r="D50" s="408">
        <v>11778</v>
      </c>
      <c r="E50" s="408">
        <v>4209</v>
      </c>
      <c r="F50" s="408">
        <v>712</v>
      </c>
      <c r="G50" s="408">
        <v>2408</v>
      </c>
      <c r="H50" s="408">
        <v>5091</v>
      </c>
      <c r="I50" s="432"/>
      <c r="J50" s="432"/>
      <c r="K50" s="416">
        <f>SUM(C50:J50)</f>
        <v>120878</v>
      </c>
      <c r="L50" s="408">
        <f>116607</f>
        <v>116607</v>
      </c>
    </row>
    <row r="51" spans="1:14" x14ac:dyDescent="0.2">
      <c r="A51" s="1754" t="s">
        <v>45</v>
      </c>
      <c r="B51" s="266">
        <v>2330</v>
      </c>
      <c r="C51" s="408">
        <v>2000</v>
      </c>
      <c r="D51" s="408"/>
      <c r="E51" s="408"/>
      <c r="F51" s="408"/>
      <c r="G51" s="408"/>
      <c r="H51" s="408"/>
      <c r="I51" s="432"/>
      <c r="J51" s="432"/>
      <c r="K51" s="416">
        <f>SUM(C51:J51)</f>
        <v>2000</v>
      </c>
      <c r="L51" s="408">
        <f>10000</f>
        <v>10000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100930</v>
      </c>
      <c r="D53" s="411">
        <f t="shared" ref="D53:L53" si="5">SUM(D49:D52)</f>
        <v>11778</v>
      </c>
      <c r="E53" s="411">
        <f t="shared" si="5"/>
        <v>11111</v>
      </c>
      <c r="F53" s="411">
        <f t="shared" si="5"/>
        <v>1352</v>
      </c>
      <c r="G53" s="411">
        <f t="shared" si="5"/>
        <v>2408</v>
      </c>
      <c r="H53" s="411">
        <f t="shared" si="5"/>
        <v>14931</v>
      </c>
      <c r="I53" s="411">
        <f t="shared" si="5"/>
        <v>0</v>
      </c>
      <c r="J53" s="411">
        <f t="shared" si="5"/>
        <v>0</v>
      </c>
      <c r="K53" s="411">
        <f t="shared" si="5"/>
        <v>142510</v>
      </c>
      <c r="L53" s="411">
        <f t="shared" si="5"/>
        <v>147877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36071</v>
      </c>
      <c r="D55" s="414">
        <f>209+702</f>
        <v>911</v>
      </c>
      <c r="E55" s="414"/>
      <c r="F55" s="414"/>
      <c r="G55" s="414"/>
      <c r="H55" s="414">
        <v>423</v>
      </c>
      <c r="I55" s="432"/>
      <c r="J55" s="432"/>
      <c r="K55" s="416">
        <f>SUM(C55:J55)</f>
        <v>37405</v>
      </c>
      <c r="L55" s="414">
        <f>36996</f>
        <v>36996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36071</v>
      </c>
      <c r="D57" s="417">
        <f t="shared" ref="D57:K57" si="6">SUM(D55:D56)</f>
        <v>911</v>
      </c>
      <c r="E57" s="417">
        <f t="shared" si="6"/>
        <v>0</v>
      </c>
      <c r="F57" s="417">
        <f t="shared" si="6"/>
        <v>0</v>
      </c>
      <c r="G57" s="417">
        <f t="shared" si="6"/>
        <v>0</v>
      </c>
      <c r="H57" s="417">
        <f t="shared" si="6"/>
        <v>423</v>
      </c>
      <c r="I57" s="417">
        <f t="shared" si="6"/>
        <v>0</v>
      </c>
      <c r="J57" s="417">
        <f t="shared" si="6"/>
        <v>0</v>
      </c>
      <c r="K57" s="417">
        <f t="shared" si="6"/>
        <v>37405</v>
      </c>
      <c r="L57" s="411">
        <f>SUM(L55:L56)</f>
        <v>36996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f>18213</f>
        <v>18213</v>
      </c>
      <c r="D60" s="408">
        <f>6300</f>
        <v>6300</v>
      </c>
      <c r="E60" s="408">
        <f>3299</f>
        <v>3299</v>
      </c>
      <c r="F60" s="408">
        <v>50</v>
      </c>
      <c r="G60" s="408">
        <f>1106</f>
        <v>1106</v>
      </c>
      <c r="H60" s="408">
        <f>3629+119</f>
        <v>3748</v>
      </c>
      <c r="I60" s="432"/>
      <c r="J60" s="432"/>
      <c r="K60" s="416">
        <f t="shared" si="7"/>
        <v>32716</v>
      </c>
      <c r="L60" s="408">
        <f>41467</f>
        <v>41467</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f>26036</f>
        <v>26036</v>
      </c>
      <c r="D63" s="408">
        <f>48</f>
        <v>48</v>
      </c>
      <c r="E63" s="408"/>
      <c r="F63" s="408">
        <f>1000+28298+792</f>
        <v>30090</v>
      </c>
      <c r="G63" s="408"/>
      <c r="H63" s="408"/>
      <c r="I63" s="432"/>
      <c r="J63" s="432"/>
      <c r="K63" s="416">
        <f t="shared" si="7"/>
        <v>56174</v>
      </c>
      <c r="L63" s="408">
        <v>62034</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44249</v>
      </c>
      <c r="D65" s="411">
        <f t="shared" ref="D65:L65" si="8">SUM(D59:D64)</f>
        <v>6348</v>
      </c>
      <c r="E65" s="411">
        <f t="shared" si="8"/>
        <v>3299</v>
      </c>
      <c r="F65" s="411">
        <f t="shared" si="8"/>
        <v>30140</v>
      </c>
      <c r="G65" s="411">
        <f t="shared" si="8"/>
        <v>1106</v>
      </c>
      <c r="H65" s="411">
        <f t="shared" si="8"/>
        <v>3748</v>
      </c>
      <c r="I65" s="411">
        <f t="shared" si="8"/>
        <v>0</v>
      </c>
      <c r="J65" s="411">
        <f t="shared" si="8"/>
        <v>0</v>
      </c>
      <c r="K65" s="411">
        <f t="shared" si="8"/>
        <v>88890</v>
      </c>
      <c r="L65" s="411">
        <f t="shared" si="8"/>
        <v>103501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181250</v>
      </c>
      <c r="D74" s="421">
        <f t="shared" ref="D74:K74" si="10">SUM(D42,D47,D53,D57,D65,D72,D73)</f>
        <v>19998</v>
      </c>
      <c r="E74" s="421">
        <f t="shared" si="10"/>
        <v>53387</v>
      </c>
      <c r="F74" s="421">
        <f t="shared" si="10"/>
        <v>31492</v>
      </c>
      <c r="G74" s="421">
        <f t="shared" si="10"/>
        <v>3514</v>
      </c>
      <c r="H74" s="421">
        <f t="shared" si="10"/>
        <v>19102</v>
      </c>
      <c r="I74" s="421">
        <f t="shared" si="10"/>
        <v>0</v>
      </c>
      <c r="J74" s="421">
        <f t="shared" si="10"/>
        <v>0</v>
      </c>
      <c r="K74" s="421">
        <f t="shared" si="10"/>
        <v>308743</v>
      </c>
      <c r="L74" s="421">
        <f>SUM(L42,L47,L53,L57,L65,L72,L73)</f>
        <v>334471</v>
      </c>
    </row>
    <row r="75" spans="1:14" s="23" customFormat="1" ht="18" customHeight="1" thickTop="1" thickBot="1" x14ac:dyDescent="0.25">
      <c r="A75" s="1753" t="s">
        <v>50</v>
      </c>
      <c r="B75" s="1747" t="s">
        <v>655</v>
      </c>
      <c r="C75" s="419">
        <v>1300</v>
      </c>
      <c r="D75" s="419"/>
      <c r="E75" s="419"/>
      <c r="F75" s="419"/>
      <c r="G75" s="419"/>
      <c r="H75" s="419"/>
      <c r="I75" s="425"/>
      <c r="J75" s="425"/>
      <c r="K75" s="411">
        <f>SUM(C75:J75)</f>
        <v>1300</v>
      </c>
      <c r="L75" s="420">
        <v>1300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11780</v>
      </c>
      <c r="F79" s="409"/>
      <c r="G79" s="409"/>
      <c r="H79" s="408"/>
      <c r="I79" s="503"/>
      <c r="J79" s="503"/>
      <c r="K79" s="410">
        <f t="shared" si="11"/>
        <v>11780</v>
      </c>
      <c r="L79" s="408">
        <v>28000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1847</v>
      </c>
      <c r="F83" s="409"/>
      <c r="G83" s="409"/>
      <c r="H83" s="408"/>
      <c r="I83" s="503"/>
      <c r="J83" s="503"/>
      <c r="K83" s="410">
        <f t="shared" si="11"/>
        <v>1847</v>
      </c>
      <c r="L83" s="408"/>
    </row>
    <row r="84" spans="1:12" ht="13.5" thickBot="1" x14ac:dyDescent="0.25">
      <c r="A84" s="877" t="s">
        <v>1851</v>
      </c>
      <c r="B84" s="529">
        <v>4100</v>
      </c>
      <c r="C84" s="409"/>
      <c r="D84" s="409"/>
      <c r="E84" s="411">
        <f>SUM(E78:E83)</f>
        <v>13627</v>
      </c>
      <c r="F84" s="409"/>
      <c r="G84" s="409"/>
      <c r="H84" s="411">
        <f>SUM(H78:H83)</f>
        <v>0</v>
      </c>
      <c r="I84" s="503"/>
      <c r="J84" s="503"/>
      <c r="K84" s="411">
        <f>SUM(K78:K83)</f>
        <v>13627</v>
      </c>
      <c r="L84" s="411">
        <f>SUM(L78:L83)</f>
        <v>28000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68930</v>
      </c>
      <c r="I86" s="503"/>
      <c r="J86" s="503"/>
      <c r="K86" s="516">
        <f t="shared" ref="K86:K98" si="12">H86</f>
        <v>68930</v>
      </c>
      <c r="L86" s="438">
        <v>55000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68930</v>
      </c>
      <c r="I92" s="503"/>
      <c r="J92" s="503"/>
      <c r="K92" s="516">
        <f t="shared" si="12"/>
        <v>68930</v>
      </c>
      <c r="L92" s="1052">
        <f>SUM(L85:L91)</f>
        <v>55000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13627</v>
      </c>
      <c r="F102" s="409"/>
      <c r="G102" s="409"/>
      <c r="H102" s="421">
        <f>SUM(H84,H92,H100,H101)</f>
        <v>68930</v>
      </c>
      <c r="I102" s="503"/>
      <c r="J102" s="503"/>
      <c r="K102" s="421">
        <f>SUM(K84,K92,K100,K101)</f>
        <v>82557</v>
      </c>
      <c r="L102" s="421">
        <f>SUM(L84,L92,L100,L101)</f>
        <v>83000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830300</v>
      </c>
      <c r="D114" s="411">
        <f t="shared" ref="D114:K114" si="13">SUM(D33,D74,D75,D102,D112,D113)</f>
        <v>124663</v>
      </c>
      <c r="E114" s="411">
        <f t="shared" si="13"/>
        <v>101104</v>
      </c>
      <c r="F114" s="411">
        <f t="shared" si="13"/>
        <v>63882</v>
      </c>
      <c r="G114" s="411">
        <f t="shared" si="13"/>
        <v>27629</v>
      </c>
      <c r="H114" s="411">
        <f>SUM(H33,H74,H75,H102,H112,H113)</f>
        <v>101913</v>
      </c>
      <c r="I114" s="411">
        <f t="shared" si="13"/>
        <v>0</v>
      </c>
      <c r="J114" s="411">
        <f t="shared" si="13"/>
        <v>0</v>
      </c>
      <c r="K114" s="411">
        <f t="shared" si="13"/>
        <v>1249491</v>
      </c>
      <c r="L114" s="411">
        <f>SUM(L33,L74,L75,L102,L112,L113)</f>
        <v>1386804</v>
      </c>
    </row>
    <row r="115" spans="1:14" ht="23.25" thickTop="1" x14ac:dyDescent="0.2">
      <c r="A115" s="1766" t="s">
        <v>1155</v>
      </c>
      <c r="B115" s="882"/>
      <c r="C115" s="412"/>
      <c r="D115" s="412"/>
      <c r="E115" s="412"/>
      <c r="F115" s="412"/>
      <c r="G115" s="412"/>
      <c r="H115" s="412"/>
      <c r="I115" s="412"/>
      <c r="J115" s="412"/>
      <c r="K115" s="436">
        <f>'Revenues 9-14'!C275-'Expenditures 15-22'!K114</f>
        <v>228532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v>18131</v>
      </c>
      <c r="H123" s="408"/>
      <c r="I123" s="432"/>
      <c r="J123" s="432"/>
      <c r="K123" s="411">
        <f>SUM(C123:J123)</f>
        <v>18131</v>
      </c>
      <c r="L123" s="408"/>
    </row>
    <row r="124" spans="1:14" ht="14.25" thickTop="1" thickBot="1" x14ac:dyDescent="0.25">
      <c r="A124" s="1754" t="s">
        <v>219</v>
      </c>
      <c r="B124" s="266">
        <v>2540</v>
      </c>
      <c r="C124" s="408">
        <f>45211+7258</f>
        <v>52469</v>
      </c>
      <c r="D124" s="408">
        <f>26+6300</f>
        <v>6326</v>
      </c>
      <c r="E124" s="408">
        <f>1813+23776+5621+3622+7953</f>
        <v>42785</v>
      </c>
      <c r="F124" s="408">
        <f>15032+10975+18836+950</f>
        <v>45793</v>
      </c>
      <c r="G124" s="408">
        <f>7277+16338</f>
        <v>23615</v>
      </c>
      <c r="H124" s="408"/>
      <c r="I124" s="432"/>
      <c r="J124" s="432"/>
      <c r="K124" s="411">
        <f>SUM(C124:J124)</f>
        <v>170988</v>
      </c>
      <c r="L124" s="408">
        <v>184201</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52469</v>
      </c>
      <c r="D127" s="411">
        <f t="shared" ref="D127:L127" si="14">SUM(D122:D126)</f>
        <v>6326</v>
      </c>
      <c r="E127" s="411">
        <f t="shared" si="14"/>
        <v>42785</v>
      </c>
      <c r="F127" s="411">
        <f t="shared" si="14"/>
        <v>45793</v>
      </c>
      <c r="G127" s="411">
        <f t="shared" si="14"/>
        <v>41746</v>
      </c>
      <c r="H127" s="411">
        <f t="shared" si="14"/>
        <v>0</v>
      </c>
      <c r="I127" s="411">
        <f t="shared" si="14"/>
        <v>0</v>
      </c>
      <c r="J127" s="411">
        <f t="shared" si="14"/>
        <v>0</v>
      </c>
      <c r="K127" s="411">
        <f t="shared" si="14"/>
        <v>189119</v>
      </c>
      <c r="L127" s="411">
        <f t="shared" si="14"/>
        <v>184201</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52469</v>
      </c>
      <c r="D129" s="421">
        <f t="shared" ref="D129:L129" si="15">SUM(D120,D127,D128)</f>
        <v>6326</v>
      </c>
      <c r="E129" s="421">
        <f t="shared" si="15"/>
        <v>42785</v>
      </c>
      <c r="F129" s="421">
        <f t="shared" si="15"/>
        <v>45793</v>
      </c>
      <c r="G129" s="421">
        <f t="shared" si="15"/>
        <v>41746</v>
      </c>
      <c r="H129" s="421">
        <f t="shared" si="15"/>
        <v>0</v>
      </c>
      <c r="I129" s="421">
        <f t="shared" si="15"/>
        <v>0</v>
      </c>
      <c r="J129" s="421">
        <f t="shared" si="15"/>
        <v>0</v>
      </c>
      <c r="K129" s="421">
        <f t="shared" si="15"/>
        <v>189119</v>
      </c>
      <c r="L129" s="421">
        <f t="shared" si="15"/>
        <v>184201</v>
      </c>
    </row>
    <row r="130" spans="1:14" ht="18" customHeight="1" thickTop="1" thickBot="1" x14ac:dyDescent="0.25">
      <c r="A130" s="1753" t="s">
        <v>1202</v>
      </c>
      <c r="B130" s="1747" t="s">
        <v>655</v>
      </c>
      <c r="C130" s="420">
        <f>26862</f>
        <v>26862</v>
      </c>
      <c r="D130" s="420"/>
      <c r="E130" s="420">
        <f>165</f>
        <v>165</v>
      </c>
      <c r="F130" s="420">
        <f>569</f>
        <v>569</v>
      </c>
      <c r="G130" s="420"/>
      <c r="H130" s="420"/>
      <c r="I130" s="425"/>
      <c r="J130" s="425"/>
      <c r="K130" s="411">
        <f>SUM(C130:J130)</f>
        <v>27596</v>
      </c>
      <c r="L130" s="420">
        <v>31000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79331</v>
      </c>
      <c r="D150" s="411">
        <f t="shared" ref="D150:K150" si="16">SUM(D129,D130,D138,D148,D149)</f>
        <v>6326</v>
      </c>
      <c r="E150" s="411">
        <f t="shared" si="16"/>
        <v>42950</v>
      </c>
      <c r="F150" s="411">
        <f t="shared" si="16"/>
        <v>46362</v>
      </c>
      <c r="G150" s="411">
        <f t="shared" si="16"/>
        <v>41746</v>
      </c>
      <c r="H150" s="411">
        <f t="shared" si="16"/>
        <v>0</v>
      </c>
      <c r="I150" s="411">
        <f t="shared" si="16"/>
        <v>0</v>
      </c>
      <c r="J150" s="411">
        <f t="shared" si="16"/>
        <v>0</v>
      </c>
      <c r="K150" s="411">
        <f t="shared" si="16"/>
        <v>216715</v>
      </c>
      <c r="L150" s="411">
        <f>SUM(L129,L130,L138,L148,L149)</f>
        <v>215201</v>
      </c>
    </row>
    <row r="151" spans="1:14" ht="12.75" customHeight="1" thickTop="1" x14ac:dyDescent="0.2">
      <c r="A151" s="2283" t="s">
        <v>1378</v>
      </c>
      <c r="B151" s="2284"/>
      <c r="C151" s="412"/>
      <c r="D151" s="412"/>
      <c r="E151" s="412"/>
      <c r="F151" s="412"/>
      <c r="G151" s="412"/>
      <c r="H151" s="412"/>
      <c r="I151" s="412"/>
      <c r="J151" s="409"/>
      <c r="K151" s="436">
        <f>'Revenues 9-14'!D275-'Expenditures 15-22'!K150</f>
        <v>11188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f>15930+7000</f>
        <v>22930</v>
      </c>
      <c r="D176" s="408">
        <f>41+136</f>
        <v>177</v>
      </c>
      <c r="E176" s="408">
        <f>58286+4490+6493+16151</f>
        <v>85420</v>
      </c>
      <c r="F176" s="408">
        <f>2324+4674+2382+2847</f>
        <v>12227</v>
      </c>
      <c r="G176" s="408">
        <f>409</f>
        <v>409</v>
      </c>
      <c r="H176" s="408"/>
      <c r="I176" s="432"/>
      <c r="J176" s="432"/>
      <c r="K176" s="410">
        <f>SUM(C176:J176)</f>
        <v>121163</v>
      </c>
      <c r="L176" s="408">
        <v>137483</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22930</v>
      </c>
      <c r="D178" s="421">
        <f t="shared" ref="D178:J178" si="17">SUM(D174,D176,D177)</f>
        <v>177</v>
      </c>
      <c r="E178" s="421">
        <f t="shared" si="17"/>
        <v>85420</v>
      </c>
      <c r="F178" s="421">
        <f t="shared" si="17"/>
        <v>12227</v>
      </c>
      <c r="G178" s="421">
        <f t="shared" si="17"/>
        <v>409</v>
      </c>
      <c r="H178" s="421">
        <f t="shared" si="17"/>
        <v>0</v>
      </c>
      <c r="I178" s="421">
        <f t="shared" si="17"/>
        <v>0</v>
      </c>
      <c r="J178" s="421">
        <f t="shared" si="17"/>
        <v>0</v>
      </c>
      <c r="K178" s="421">
        <f>SUM(K174,K176,K177)</f>
        <v>121163</v>
      </c>
      <c r="L178" s="421">
        <f>SUM(L174, L176:L177)</f>
        <v>137483</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22930</v>
      </c>
      <c r="D204" s="411">
        <f>SUM(D178,D179)</f>
        <v>177</v>
      </c>
      <c r="E204" s="411">
        <f>SUM(E178,E179,E190)</f>
        <v>85420</v>
      </c>
      <c r="F204" s="411">
        <f>SUM(F178,F179)</f>
        <v>12227</v>
      </c>
      <c r="G204" s="411">
        <f>SUM(G178,G179)</f>
        <v>409</v>
      </c>
      <c r="H204" s="411">
        <f>SUM(H178,H179,H190,H202,H203)</f>
        <v>0</v>
      </c>
      <c r="I204" s="411">
        <f>SUM(I178,I179)</f>
        <v>0</v>
      </c>
      <c r="J204" s="411">
        <f>SUM(J178,J179)</f>
        <v>0</v>
      </c>
      <c r="K204" s="410">
        <f>SUM(K178,K179,K190,K202,K203)</f>
        <v>121163</v>
      </c>
      <c r="L204" s="411">
        <f>SUM(L178,L179,L190,L202,L203)</f>
        <v>137483</v>
      </c>
    </row>
    <row r="205" spans="1:14" ht="23.25" thickTop="1" x14ac:dyDescent="0.2">
      <c r="A205" s="1766" t="s">
        <v>1155</v>
      </c>
      <c r="B205" s="463"/>
      <c r="C205" s="412"/>
      <c r="D205" s="412"/>
      <c r="E205" s="412"/>
      <c r="F205" s="412"/>
      <c r="G205" s="412"/>
      <c r="H205" s="412"/>
      <c r="I205" s="409"/>
      <c r="J205" s="409"/>
      <c r="K205" s="436">
        <f>'Revenues 9-14'!F275-'Expenditures 15-22'!K204</f>
        <v>39035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10484</v>
      </c>
      <c r="E209" s="409"/>
      <c r="F209" s="409"/>
      <c r="G209" s="409"/>
      <c r="H209" s="409"/>
      <c r="I209" s="409"/>
      <c r="J209" s="409"/>
      <c r="K209" s="410">
        <f>D209</f>
        <v>10484</v>
      </c>
      <c r="L209" s="408">
        <v>12100</v>
      </c>
    </row>
    <row r="210" spans="1:12" x14ac:dyDescent="0.2">
      <c r="A210" s="1754" t="s">
        <v>170</v>
      </c>
      <c r="B210" s="266" t="s">
        <v>1121</v>
      </c>
      <c r="C210" s="409"/>
      <c r="D210" s="432">
        <v>1020</v>
      </c>
      <c r="E210" s="409"/>
      <c r="F210" s="409"/>
      <c r="G210" s="409"/>
      <c r="H210" s="409"/>
      <c r="I210" s="409"/>
      <c r="J210" s="409"/>
      <c r="K210" s="410">
        <f t="shared" ref="K210:K222" si="19">D210</f>
        <v>1020</v>
      </c>
      <c r="L210" s="408">
        <v>2653</v>
      </c>
    </row>
    <row r="211" spans="1:12" x14ac:dyDescent="0.2">
      <c r="A211" s="1754" t="s">
        <v>171</v>
      </c>
      <c r="B211" s="266">
        <v>1200</v>
      </c>
      <c r="C211" s="409"/>
      <c r="D211" s="408">
        <v>3861</v>
      </c>
      <c r="E211" s="409"/>
      <c r="F211" s="409"/>
      <c r="G211" s="409"/>
      <c r="H211" s="409"/>
      <c r="I211" s="409"/>
      <c r="J211" s="409"/>
      <c r="K211" s="410">
        <f t="shared" si="19"/>
        <v>3861</v>
      </c>
      <c r="L211" s="408">
        <v>6700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339</v>
      </c>
      <c r="E213" s="409"/>
      <c r="F213" s="409"/>
      <c r="G213" s="409"/>
      <c r="H213" s="409"/>
      <c r="I213" s="409"/>
      <c r="J213" s="409"/>
      <c r="K213" s="410">
        <f t="shared" si="19"/>
        <v>339</v>
      </c>
      <c r="L213" s="408">
        <v>370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466</v>
      </c>
      <c r="E217" s="409"/>
      <c r="F217" s="409"/>
      <c r="G217" s="409"/>
      <c r="H217" s="409"/>
      <c r="I217" s="409"/>
      <c r="J217" s="409"/>
      <c r="K217" s="410">
        <f t="shared" si="19"/>
        <v>466</v>
      </c>
      <c r="L217" s="408">
        <v>850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16170</v>
      </c>
      <c r="E223" s="409"/>
      <c r="F223" s="409"/>
      <c r="G223" s="409"/>
      <c r="H223" s="409"/>
      <c r="I223" s="409"/>
      <c r="J223" s="409"/>
      <c r="K223" s="411">
        <f>SUM(K209:K222)</f>
        <v>16170</v>
      </c>
      <c r="L223" s="411">
        <f>SUM(L209:L222)</f>
        <v>22673</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36</v>
      </c>
      <c r="E234" s="409"/>
      <c r="F234" s="409"/>
      <c r="G234" s="409"/>
      <c r="H234" s="409"/>
      <c r="I234" s="409"/>
      <c r="J234" s="409"/>
      <c r="K234" s="416">
        <f>D234</f>
        <v>36</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36</v>
      </c>
      <c r="E237" s="409"/>
      <c r="F237" s="409"/>
      <c r="G237" s="409"/>
      <c r="H237" s="409"/>
      <c r="I237" s="409"/>
      <c r="J237" s="409"/>
      <c r="K237" s="411">
        <f>SUM(K234:K236)</f>
        <v>36</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f>58+147</f>
        <v>205</v>
      </c>
      <c r="E239" s="409"/>
      <c r="F239" s="409"/>
      <c r="G239" s="409"/>
      <c r="H239" s="409"/>
      <c r="I239" s="409"/>
      <c r="J239" s="409"/>
      <c r="K239" s="416">
        <f>D239</f>
        <v>205</v>
      </c>
      <c r="L239" s="414">
        <f>85+170</f>
        <v>255</v>
      </c>
    </row>
    <row r="240" spans="1:12" x14ac:dyDescent="0.2">
      <c r="A240" s="1754" t="s">
        <v>959</v>
      </c>
      <c r="B240" s="266">
        <v>2320</v>
      </c>
      <c r="C240" s="409"/>
      <c r="D240" s="408">
        <f>3708</f>
        <v>3708</v>
      </c>
      <c r="E240" s="409"/>
      <c r="F240" s="409"/>
      <c r="G240" s="409"/>
      <c r="H240" s="409"/>
      <c r="I240" s="409"/>
      <c r="J240" s="409"/>
      <c r="K240" s="416">
        <f t="shared" ref="K240:K250" si="21">D240</f>
        <v>3708</v>
      </c>
      <c r="L240" s="408">
        <f>4350</f>
        <v>4350</v>
      </c>
    </row>
    <row r="241" spans="1:12" x14ac:dyDescent="0.2">
      <c r="A241" s="1754" t="s">
        <v>960</v>
      </c>
      <c r="B241" s="266">
        <v>2330</v>
      </c>
      <c r="C241" s="409"/>
      <c r="D241" s="408">
        <f>29</f>
        <v>29</v>
      </c>
      <c r="E241" s="409"/>
      <c r="F241" s="409"/>
      <c r="G241" s="409"/>
      <c r="H241" s="409"/>
      <c r="I241" s="409"/>
      <c r="J241" s="409"/>
      <c r="K241" s="416">
        <f t="shared" si="21"/>
        <v>29</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f>1320</f>
        <v>1320</v>
      </c>
      <c r="E246" s="409"/>
      <c r="F246" s="409"/>
      <c r="G246" s="409"/>
      <c r="H246" s="409"/>
      <c r="I246" s="409"/>
      <c r="J246" s="409"/>
      <c r="K246" s="416">
        <f t="shared" si="21"/>
        <v>1320</v>
      </c>
      <c r="L246" s="408">
        <v>2050</v>
      </c>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5262</v>
      </c>
      <c r="E251" s="409"/>
      <c r="F251" s="409"/>
      <c r="G251" s="409"/>
      <c r="H251" s="409"/>
      <c r="I251" s="409"/>
      <c r="J251" s="409"/>
      <c r="K251" s="411">
        <f>SUM(K239:K250)</f>
        <v>5262</v>
      </c>
      <c r="L251" s="411">
        <f>SUM(L239:L250)</f>
        <v>6655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523</f>
        <v>523</v>
      </c>
      <c r="E253" s="409"/>
      <c r="F253" s="409"/>
      <c r="G253" s="409"/>
      <c r="H253" s="409"/>
      <c r="I253" s="409"/>
      <c r="J253" s="409"/>
      <c r="K253" s="416">
        <f>D253</f>
        <v>523</v>
      </c>
      <c r="L253" s="414">
        <v>550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523</v>
      </c>
      <c r="E255" s="409"/>
      <c r="F255" s="409"/>
      <c r="G255" s="409"/>
      <c r="H255" s="409"/>
      <c r="I255" s="409"/>
      <c r="J255" s="409"/>
      <c r="K255" s="411">
        <f>SUM(K253:K254)</f>
        <v>523</v>
      </c>
      <c r="L255" s="411">
        <f>SUM(L253:L254)</f>
        <v>550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3170</v>
      </c>
      <c r="E258" s="409"/>
      <c r="F258" s="409"/>
      <c r="G258" s="409"/>
      <c r="H258" s="409"/>
      <c r="I258" s="409"/>
      <c r="J258" s="409"/>
      <c r="K258" s="416">
        <f t="shared" ref="K258:K263" si="22">D258</f>
        <v>3170</v>
      </c>
      <c r="L258" s="408">
        <v>4325</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7685</v>
      </c>
      <c r="E260" s="409"/>
      <c r="F260" s="409"/>
      <c r="G260" s="409"/>
      <c r="H260" s="409"/>
      <c r="I260" s="409"/>
      <c r="J260" s="409"/>
      <c r="K260" s="416">
        <f t="shared" si="22"/>
        <v>7685</v>
      </c>
      <c r="L260" s="408">
        <v>10300</v>
      </c>
    </row>
    <row r="261" spans="1:12" x14ac:dyDescent="0.2">
      <c r="A261" s="1754" t="s">
        <v>1107</v>
      </c>
      <c r="B261" s="266">
        <v>2550</v>
      </c>
      <c r="C261" s="409"/>
      <c r="D261" s="408">
        <v>2828</v>
      </c>
      <c r="E261" s="409"/>
      <c r="F261" s="409"/>
      <c r="G261" s="409"/>
      <c r="H261" s="409"/>
      <c r="I261" s="409"/>
      <c r="J261" s="409"/>
      <c r="K261" s="416">
        <f t="shared" si="22"/>
        <v>2828</v>
      </c>
      <c r="L261" s="408">
        <v>2875</v>
      </c>
    </row>
    <row r="262" spans="1:12" x14ac:dyDescent="0.2">
      <c r="A262" s="1754" t="s">
        <v>106</v>
      </c>
      <c r="B262" s="266">
        <v>2560</v>
      </c>
      <c r="C262" s="409"/>
      <c r="D262" s="408">
        <v>4455</v>
      </c>
      <c r="E262" s="409"/>
      <c r="F262" s="409"/>
      <c r="G262" s="409"/>
      <c r="H262" s="409"/>
      <c r="I262" s="409"/>
      <c r="J262" s="409"/>
      <c r="K262" s="416">
        <f t="shared" si="22"/>
        <v>4455</v>
      </c>
      <c r="L262" s="408">
        <v>4875</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18138</v>
      </c>
      <c r="E264" s="409"/>
      <c r="F264" s="409"/>
      <c r="G264" s="409"/>
      <c r="H264" s="409"/>
      <c r="I264" s="409"/>
      <c r="J264" s="409"/>
      <c r="K264" s="411">
        <f>SUM(K257:K263)</f>
        <v>18138</v>
      </c>
      <c r="L264" s="411">
        <f>SUM(L257:L263)</f>
        <v>22375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23959</v>
      </c>
      <c r="E273" s="409"/>
      <c r="F273" s="409"/>
      <c r="G273" s="409"/>
      <c r="H273" s="409"/>
      <c r="I273" s="409"/>
      <c r="J273" s="409"/>
      <c r="K273" s="421">
        <f>SUM(K232,K237,K251,K255,K264,K271,K272)</f>
        <v>23959</v>
      </c>
      <c r="L273" s="421">
        <f>SUM(L232,L237,L251,L255,L264,L271,L272)</f>
        <v>29580</v>
      </c>
    </row>
    <row r="274" spans="1:12" ht="18" customHeight="1" thickTop="1" thickBot="1" x14ac:dyDescent="0.25">
      <c r="A274" s="1782" t="s">
        <v>1021</v>
      </c>
      <c r="B274" s="263">
        <v>3000</v>
      </c>
      <c r="C274" s="409"/>
      <c r="D274" s="420">
        <f>104+2059</f>
        <v>2163</v>
      </c>
      <c r="E274" s="409"/>
      <c r="F274" s="409"/>
      <c r="G274" s="409"/>
      <c r="H274" s="409"/>
      <c r="I274" s="409"/>
      <c r="J274" s="409"/>
      <c r="K274" s="424">
        <f>D274</f>
        <v>2163</v>
      </c>
      <c r="L274" s="420">
        <f>104+2059</f>
        <v>2163</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42292</v>
      </c>
      <c r="E288" s="409"/>
      <c r="F288" s="409"/>
      <c r="G288" s="409"/>
      <c r="H288" s="411">
        <f>H286</f>
        <v>0</v>
      </c>
      <c r="I288" s="409"/>
      <c r="J288" s="409"/>
      <c r="K288" s="411">
        <f>SUM(K223,K273,K274,K278,K286,K287)</f>
        <v>42292</v>
      </c>
      <c r="L288" s="411">
        <f>SUM(L223,L273,L274,L278,L286,L287)</f>
        <v>54416</v>
      </c>
    </row>
    <row r="289" spans="1:14" ht="23.25" thickTop="1" x14ac:dyDescent="0.2">
      <c r="A289" s="891" t="s">
        <v>1155</v>
      </c>
      <c r="B289" s="892"/>
      <c r="C289" s="409"/>
      <c r="D289" s="412"/>
      <c r="E289" s="409"/>
      <c r="F289" s="409"/>
      <c r="G289" s="409"/>
      <c r="H289" s="437"/>
      <c r="I289" s="409"/>
      <c r="J289" s="409"/>
      <c r="K289" s="436">
        <f>'Revenues 9-14'!G275-'Expenditures 15-22'!K288</f>
        <v>20441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v>61390</v>
      </c>
      <c r="H294" s="408"/>
      <c r="I294" s="432"/>
      <c r="J294" s="432"/>
      <c r="K294" s="410">
        <f>SUM(C294:J294)</f>
        <v>61390</v>
      </c>
      <c r="L294" s="432">
        <v>61390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61390</v>
      </c>
      <c r="H296" s="421">
        <f t="shared" si="23"/>
        <v>0</v>
      </c>
      <c r="I296" s="421">
        <f t="shared" si="23"/>
        <v>0</v>
      </c>
      <c r="J296" s="421">
        <f t="shared" si="23"/>
        <v>0</v>
      </c>
      <c r="K296" s="421">
        <f t="shared" si="23"/>
        <v>61390</v>
      </c>
      <c r="L296" s="421">
        <f t="shared" si="23"/>
        <v>61390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61390</v>
      </c>
      <c r="H305" s="411">
        <f>SUM(H296,H303)</f>
        <v>0</v>
      </c>
      <c r="I305" s="411">
        <f>SUM(I296)</f>
        <v>0</v>
      </c>
      <c r="J305" s="411">
        <f>SUM(J296)</f>
        <v>0</v>
      </c>
      <c r="K305" s="411">
        <f>SUM(K296,K303,K304)</f>
        <v>61390</v>
      </c>
      <c r="L305" s="411">
        <f>SUM(L296,L303,L304)</f>
        <v>61390</v>
      </c>
    </row>
    <row r="306" spans="1:14" ht="23.25" customHeight="1" thickTop="1" x14ac:dyDescent="0.2">
      <c r="A306" s="2281" t="s">
        <v>1155</v>
      </c>
      <c r="B306" s="2282"/>
      <c r="C306" s="415"/>
      <c r="D306" s="415"/>
      <c r="E306" s="415"/>
      <c r="F306" s="415"/>
      <c r="G306" s="415"/>
      <c r="H306" s="415"/>
      <c r="I306" s="415"/>
      <c r="J306" s="415"/>
      <c r="K306" s="426">
        <f>'Revenues 9-14'!H275-'Expenditures 15-22'!K305</f>
        <v>-4510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9648</v>
      </c>
      <c r="F313" s="432"/>
      <c r="G313" s="432"/>
      <c r="H313" s="432"/>
      <c r="I313" s="432"/>
      <c r="J313" s="432"/>
      <c r="K313" s="1051">
        <f t="shared" ref="K313:K320" si="24">SUM(C313:J313)</f>
        <v>9648</v>
      </c>
      <c r="L313" s="432">
        <v>13000</v>
      </c>
      <c r="M313" s="899"/>
      <c r="N313" s="899"/>
    </row>
    <row r="314" spans="1:14" s="18" customFormat="1" x14ac:dyDescent="0.2">
      <c r="A314" s="881" t="s">
        <v>339</v>
      </c>
      <c r="B314" s="525" t="s">
        <v>320</v>
      </c>
      <c r="C314" s="432"/>
      <c r="D314" s="432"/>
      <c r="E314" s="432">
        <f>3467-2294</f>
        <v>1173</v>
      </c>
      <c r="F314" s="432"/>
      <c r="G314" s="432"/>
      <c r="H314" s="432"/>
      <c r="I314" s="432"/>
      <c r="J314" s="432"/>
      <c r="K314" s="1051">
        <f t="shared" si="24"/>
        <v>1173</v>
      </c>
      <c r="L314" s="432"/>
      <c r="M314" s="899"/>
      <c r="N314" s="899"/>
    </row>
    <row r="315" spans="1:14" s="18" customFormat="1" x14ac:dyDescent="0.2">
      <c r="A315" s="881" t="s">
        <v>272</v>
      </c>
      <c r="B315" s="525" t="s">
        <v>321</v>
      </c>
      <c r="C315" s="432"/>
      <c r="D315" s="432"/>
      <c r="E315" s="432">
        <v>18611</v>
      </c>
      <c r="F315" s="432"/>
      <c r="G315" s="432"/>
      <c r="H315" s="432"/>
      <c r="I315" s="432"/>
      <c r="J315" s="432"/>
      <c r="K315" s="1051">
        <f t="shared" si="24"/>
        <v>18611</v>
      </c>
      <c r="L315" s="432">
        <v>18000</v>
      </c>
      <c r="M315" s="899"/>
      <c r="N315" s="899"/>
    </row>
    <row r="316" spans="1:14" s="18" customFormat="1" x14ac:dyDescent="0.2">
      <c r="A316" s="881" t="s">
        <v>797</v>
      </c>
      <c r="B316" s="525" t="s">
        <v>322</v>
      </c>
      <c r="C316" s="432">
        <v>16035</v>
      </c>
      <c r="D316" s="432">
        <f>53+179</f>
        <v>232</v>
      </c>
      <c r="E316" s="432"/>
      <c r="F316" s="432"/>
      <c r="G316" s="432"/>
      <c r="H316" s="432"/>
      <c r="I316" s="432"/>
      <c r="J316" s="432"/>
      <c r="K316" s="1051">
        <f t="shared" si="24"/>
        <v>16267</v>
      </c>
      <c r="L316" s="432">
        <v>16045</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1000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f>43088</f>
        <v>43088</v>
      </c>
      <c r="E320" s="432"/>
      <c r="F320" s="432"/>
      <c r="G320" s="432"/>
      <c r="H320" s="432"/>
      <c r="I320" s="432"/>
      <c r="J320" s="432"/>
      <c r="K320" s="1051">
        <f t="shared" si="24"/>
        <v>43088</v>
      </c>
      <c r="L320" s="432">
        <v>70000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500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600</v>
      </c>
      <c r="M322" s="899"/>
      <c r="N322" s="899"/>
    </row>
    <row r="323" spans="1:14" s="18" customFormat="1" ht="12.75" customHeight="1" thickBot="1" x14ac:dyDescent="0.25">
      <c r="A323" s="1790" t="s">
        <v>813</v>
      </c>
      <c r="B323" s="528" t="s">
        <v>649</v>
      </c>
      <c r="C323" s="1052">
        <f>SUM(C312:C322)</f>
        <v>16035</v>
      </c>
      <c r="D323" s="1052">
        <f t="shared" ref="D323:J323" si="25">SUM(D312:D322)</f>
        <v>43320</v>
      </c>
      <c r="E323" s="1052">
        <f t="shared" si="25"/>
        <v>29432</v>
      </c>
      <c r="F323" s="1052">
        <f t="shared" si="25"/>
        <v>0</v>
      </c>
      <c r="G323" s="1052">
        <f t="shared" si="25"/>
        <v>0</v>
      </c>
      <c r="H323" s="1052">
        <f t="shared" si="25"/>
        <v>0</v>
      </c>
      <c r="I323" s="1052">
        <f t="shared" si="25"/>
        <v>0</v>
      </c>
      <c r="J323" s="1052">
        <f t="shared" si="25"/>
        <v>0</v>
      </c>
      <c r="K323" s="1052">
        <f>SUM(K312:K322)</f>
        <v>88787</v>
      </c>
      <c r="L323" s="1052">
        <f>SUM(L312:L322)</f>
        <v>119145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16035</v>
      </c>
      <c r="D331" s="1052">
        <f t="shared" ref="D331:J331" si="26">SUM(D323)</f>
        <v>43320</v>
      </c>
      <c r="E331" s="1052">
        <f t="shared" si="26"/>
        <v>29432</v>
      </c>
      <c r="F331" s="1052">
        <f t="shared" si="26"/>
        <v>0</v>
      </c>
      <c r="G331" s="1052">
        <f t="shared" si="26"/>
        <v>0</v>
      </c>
      <c r="H331" s="1052">
        <f>SUM(H323,H329)</f>
        <v>0</v>
      </c>
      <c r="I331" s="1052">
        <f t="shared" si="26"/>
        <v>0</v>
      </c>
      <c r="J331" s="1052">
        <f t="shared" si="26"/>
        <v>0</v>
      </c>
      <c r="K331" s="1052">
        <f>SUM(K323,K329)</f>
        <v>88787</v>
      </c>
      <c r="L331" s="421">
        <f>SUM(L323,L329,L330)</f>
        <v>119145</v>
      </c>
    </row>
    <row r="332" spans="1:14" ht="12.75" customHeight="1" thickTop="1" x14ac:dyDescent="0.2">
      <c r="A332" s="2283" t="s">
        <v>1155</v>
      </c>
      <c r="B332" s="2284"/>
      <c r="C332" s="409"/>
      <c r="D332" s="409"/>
      <c r="E332" s="409"/>
      <c r="F332" s="409"/>
      <c r="G332" s="409"/>
      <c r="H332" s="409"/>
      <c r="I332" s="409"/>
      <c r="J332" s="409"/>
      <c r="K332" s="1055">
        <f>'Revenues 9-14'!J275-'Expenditures 15-22'!K331</f>
        <v>51186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colorId="8"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710119</v>
      </c>
      <c r="C4" s="508"/>
      <c r="D4" s="557">
        <f>B4-C4</f>
        <v>710119</v>
      </c>
      <c r="E4" s="508">
        <v>772675.74</v>
      </c>
      <c r="F4" s="557">
        <f>E4-C4</f>
        <v>772675.74</v>
      </c>
    </row>
    <row r="5" spans="1:6" ht="13.7" customHeight="1" x14ac:dyDescent="0.2">
      <c r="A5" s="541" t="s">
        <v>1016</v>
      </c>
      <c r="B5" s="556">
        <f>'Revenues 9-14'!D5</f>
        <v>99065</v>
      </c>
      <c r="C5" s="508"/>
      <c r="D5" s="557">
        <f t="shared" ref="D5:D18" si="0">B5-C5</f>
        <v>99065</v>
      </c>
      <c r="E5" s="508">
        <v>99202</v>
      </c>
      <c r="F5" s="557">
        <f>E5-C5</f>
        <v>99202</v>
      </c>
    </row>
    <row r="6" spans="1:6" ht="13.7" customHeight="1" x14ac:dyDescent="0.2">
      <c r="A6" s="541" t="s">
        <v>472</v>
      </c>
      <c r="B6" s="556">
        <f>'Revenues 9-14'!E5</f>
        <v>0</v>
      </c>
      <c r="C6" s="508"/>
      <c r="D6" s="557">
        <f t="shared" si="0"/>
        <v>0</v>
      </c>
      <c r="E6" s="508">
        <v>0</v>
      </c>
      <c r="F6" s="557">
        <f t="shared" ref="F6:F18" si="1">E6-C6</f>
        <v>0</v>
      </c>
    </row>
    <row r="7" spans="1:6" ht="13.7" customHeight="1" x14ac:dyDescent="0.2">
      <c r="A7" s="541" t="s">
        <v>161</v>
      </c>
      <c r="B7" s="556">
        <f>'Revenues 9-14'!F5</f>
        <v>9987</v>
      </c>
      <c r="C7" s="508"/>
      <c r="D7" s="557">
        <f t="shared" si="0"/>
        <v>9987</v>
      </c>
      <c r="E7" s="508">
        <v>10001</v>
      </c>
      <c r="F7" s="557">
        <f t="shared" si="1"/>
        <v>10001</v>
      </c>
    </row>
    <row r="8" spans="1:6" ht="13.7" customHeight="1" x14ac:dyDescent="0.2">
      <c r="A8" s="541" t="s">
        <v>1380</v>
      </c>
      <c r="B8" s="556">
        <f>'Revenues 9-14'!G5</f>
        <v>21971</v>
      </c>
      <c r="C8" s="508"/>
      <c r="D8" s="557">
        <f t="shared" si="0"/>
        <v>21971</v>
      </c>
      <c r="E8" s="508">
        <v>1001</v>
      </c>
      <c r="F8" s="557">
        <f t="shared" si="1"/>
        <v>1001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10369</v>
      </c>
      <c r="C10" s="508"/>
      <c r="D10" s="557">
        <f t="shared" si="0"/>
        <v>10369</v>
      </c>
      <c r="E10" s="508">
        <v>10385</v>
      </c>
      <c r="F10" s="557">
        <f t="shared" si="1"/>
        <v>10385</v>
      </c>
    </row>
    <row r="11" spans="1:6" x14ac:dyDescent="0.2">
      <c r="A11" s="541" t="s">
        <v>470</v>
      </c>
      <c r="B11" s="556">
        <f>'Revenues 9-14'!J5</f>
        <v>19973</v>
      </c>
      <c r="C11" s="508"/>
      <c r="D11" s="557">
        <f t="shared" si="0"/>
        <v>19973</v>
      </c>
      <c r="E11" s="508">
        <v>10001</v>
      </c>
      <c r="F11" s="557">
        <f t="shared" si="1"/>
        <v>10001</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27643</v>
      </c>
      <c r="C14" s="508"/>
      <c r="D14" s="557">
        <f t="shared" si="0"/>
        <v>27643</v>
      </c>
      <c r="E14" s="508">
        <v>28001</v>
      </c>
      <c r="F14" s="557">
        <f t="shared" si="1"/>
        <v>28001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21971</v>
      </c>
      <c r="C16" s="508"/>
      <c r="D16" s="557">
        <f t="shared" si="0"/>
        <v>21971</v>
      </c>
      <c r="E16" s="508">
        <v>1001</v>
      </c>
      <c r="F16" s="557">
        <f t="shared" si="1"/>
        <v>1001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921098</v>
      </c>
      <c r="C19" s="558">
        <f>SUM(C4:C18)</f>
        <v>0</v>
      </c>
      <c r="D19" s="558">
        <f>SUM(D4:D18)</f>
        <v>921098</v>
      </c>
      <c r="E19" s="558">
        <f>SUM(E4:E18)</f>
        <v>932267.74</v>
      </c>
      <c r="F19" s="558">
        <f>SUM(F4:F18)</f>
        <v>932267.74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5"/>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27643</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27643</v>
      </c>
      <c r="I12" s="560">
        <f>SUM(I5:I11)</f>
        <v>0</v>
      </c>
      <c r="J12" s="560">
        <f>SUM(J5:J11)</f>
        <v>0</v>
      </c>
      <c r="K12" s="560">
        <f>SUM(K5:K11)</f>
        <v>0</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7" t="s">
        <v>998</v>
      </c>
      <c r="G14" s="564"/>
      <c r="H14" s="559">
        <v>27643</v>
      </c>
      <c r="I14" s="565"/>
      <c r="J14" s="1173"/>
      <c r="K14" s="1205"/>
    </row>
    <row r="15" spans="1:11" x14ac:dyDescent="0.2">
      <c r="A15" s="2356" t="s">
        <v>5</v>
      </c>
      <c r="B15" s="2356"/>
      <c r="C15" s="2356"/>
      <c r="D15" s="2356"/>
      <c r="E15" s="2357"/>
      <c r="F15" s="257" t="s">
        <v>999</v>
      </c>
      <c r="G15" s="565"/>
      <c r="H15" s="559"/>
      <c r="I15" s="559"/>
      <c r="J15" s="1205"/>
      <c r="K15" s="1205"/>
    </row>
    <row r="16" spans="1:11" ht="12.75" customHeight="1" x14ac:dyDescent="0.2">
      <c r="A16" s="2356" t="s">
        <v>336</v>
      </c>
      <c r="B16" s="2356"/>
      <c r="C16" s="2356"/>
      <c r="D16" s="2356"/>
      <c r="E16" s="235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7" t="s">
        <v>1085</v>
      </c>
      <c r="G18" s="564"/>
      <c r="H18" s="564"/>
      <c r="I18" s="564"/>
      <c r="J18" s="1205"/>
      <c r="K18" s="1191"/>
    </row>
    <row r="19" spans="1:11" ht="25.5" customHeight="1" x14ac:dyDescent="0.2">
      <c r="A19" s="2367" t="s">
        <v>2000</v>
      </c>
      <c r="B19" s="2367"/>
      <c r="C19" s="2367"/>
      <c r="D19" s="2367"/>
      <c r="E19" s="2368"/>
      <c r="F19" s="257" t="s">
        <v>1086</v>
      </c>
      <c r="G19" s="564"/>
      <c r="H19" s="564"/>
      <c r="I19" s="564"/>
      <c r="J19" s="1205"/>
      <c r="K19" s="1191"/>
    </row>
    <row r="20" spans="1:11" ht="12.75" customHeight="1" x14ac:dyDescent="0.2">
      <c r="A20" s="2369" t="s">
        <v>1840</v>
      </c>
      <c r="B20" s="2370"/>
      <c r="C20" s="2370"/>
      <c r="D20" s="2370"/>
      <c r="E20" s="237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27643</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166496</v>
      </c>
      <c r="D5" s="634"/>
      <c r="E5" s="634"/>
      <c r="F5" s="1057">
        <f>(C5+D5)-E5</f>
        <v>166496</v>
      </c>
      <c r="G5" s="630"/>
      <c r="H5" s="636"/>
      <c r="I5" s="636"/>
      <c r="J5" s="636"/>
      <c r="K5" s="641"/>
      <c r="L5" s="1056">
        <f>F5-K5</f>
        <v>166496</v>
      </c>
    </row>
    <row r="6" spans="1:14" ht="14.25" thickTop="1" thickBot="1" x14ac:dyDescent="0.25">
      <c r="A6" s="643" t="s">
        <v>1307</v>
      </c>
      <c r="B6" s="285">
        <v>222</v>
      </c>
      <c r="C6" s="571">
        <v>0</v>
      </c>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3080206</v>
      </c>
      <c r="D8" s="635">
        <v>21397</v>
      </c>
      <c r="E8" s="635"/>
      <c r="F8" s="1057">
        <f>(C8+D8)-E8</f>
        <v>3101603</v>
      </c>
      <c r="G8" s="631">
        <v>50</v>
      </c>
      <c r="H8" s="571">
        <v>969445</v>
      </c>
      <c r="I8" s="571">
        <v>53948</v>
      </c>
      <c r="J8" s="571"/>
      <c r="K8" s="1056">
        <f>(H8+I8)-J8</f>
        <v>1023393</v>
      </c>
      <c r="L8" s="1056">
        <f>F8-K8</f>
        <v>2078210</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74490</v>
      </c>
      <c r="D10" s="1058"/>
      <c r="E10" s="1058"/>
      <c r="F10" s="1059">
        <f>(C10+D10)-E10</f>
        <v>74490</v>
      </c>
      <c r="G10" s="631">
        <v>20</v>
      </c>
      <c r="H10" s="1060">
        <v>45390</v>
      </c>
      <c r="I10" s="1060">
        <v>2800</v>
      </c>
      <c r="J10" s="1060"/>
      <c r="K10" s="1056">
        <f>(H10+I10)-J10</f>
        <v>48190</v>
      </c>
      <c r="L10" s="1056">
        <f>F10-K10</f>
        <v>26300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175862</v>
      </c>
      <c r="D12" s="635">
        <v>29036</v>
      </c>
      <c r="E12" s="635">
        <v>13224</v>
      </c>
      <c r="F12" s="1057">
        <f>(C12+D12)-E12</f>
        <v>191674</v>
      </c>
      <c r="G12" s="631">
        <v>10</v>
      </c>
      <c r="H12" s="571">
        <v>87288</v>
      </c>
      <c r="I12" s="571">
        <f>260+18907</f>
        <v>19167</v>
      </c>
      <c r="J12" s="571">
        <v>13224</v>
      </c>
      <c r="K12" s="1056">
        <f>(H12+I12)-J12</f>
        <v>93231</v>
      </c>
      <c r="L12" s="1056">
        <f>F12-K12</f>
        <v>98443</v>
      </c>
    </row>
    <row r="13" spans="1:14" ht="14.25" thickTop="1" thickBot="1" x14ac:dyDescent="0.25">
      <c r="A13" s="646" t="s">
        <v>1312</v>
      </c>
      <c r="B13" s="285">
        <v>252</v>
      </c>
      <c r="C13" s="635">
        <v>19630</v>
      </c>
      <c r="D13" s="635"/>
      <c r="E13" s="635"/>
      <c r="F13" s="1057">
        <f>(C13+D13)-E13</f>
        <v>19630</v>
      </c>
      <c r="G13" s="631">
        <v>5</v>
      </c>
      <c r="H13" s="571">
        <v>3926</v>
      </c>
      <c r="I13" s="571">
        <v>3926</v>
      </c>
      <c r="J13" s="571"/>
      <c r="K13" s="1056">
        <f>(H13+I13)-J13</f>
        <v>7852</v>
      </c>
      <c r="L13" s="1056">
        <f>F13-K13</f>
        <v>11778</v>
      </c>
    </row>
    <row r="14" spans="1:14" ht="14.25" thickTop="1" thickBot="1" x14ac:dyDescent="0.25">
      <c r="A14" s="646" t="s">
        <v>1313</v>
      </c>
      <c r="B14" s="285">
        <v>253</v>
      </c>
      <c r="C14" s="571"/>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3516684</v>
      </c>
      <c r="D16" s="637">
        <f>SUM(D3,D5:D6,D8:D10,D12:D15)</f>
        <v>50433</v>
      </c>
      <c r="E16" s="637">
        <f>SUM(E3,E5:E6,E8:E10,E12:E15)</f>
        <v>13224</v>
      </c>
      <c r="F16" s="637">
        <f>SUM(F3,F5:F6,F8:F10,F12:F15)</f>
        <v>3553893</v>
      </c>
      <c r="G16" s="631"/>
      <c r="H16" s="637">
        <f>SUM(H3,H6,H8:H10,H12:H14,)</f>
        <v>1106049</v>
      </c>
      <c r="I16" s="637">
        <f>SUM(I3,I6,I8:I10,I12:I14,)</f>
        <v>79841</v>
      </c>
      <c r="J16" s="637">
        <f>SUM(J3,J6,J8:J10,J12:J14,)</f>
        <v>13224</v>
      </c>
      <c r="K16" s="1057">
        <f>(H16+I16)-J16</f>
        <v>1172666</v>
      </c>
      <c r="L16" s="1057">
        <f>F16-K16</f>
        <v>2381227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79841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1249491</v>
      </c>
      <c r="G8" s="356"/>
    </row>
    <row r="9" spans="1:7" ht="12" customHeight="1" x14ac:dyDescent="0.2">
      <c r="A9" s="358" t="s">
        <v>528</v>
      </c>
      <c r="B9" s="934" t="s">
        <v>1805</v>
      </c>
      <c r="C9" s="357"/>
      <c r="D9" s="358" t="s">
        <v>580</v>
      </c>
      <c r="E9" s="575"/>
      <c r="F9" s="936">
        <f>'Expenditures 15-22'!K150</f>
        <v>216715</v>
      </c>
      <c r="G9" s="937"/>
    </row>
    <row r="10" spans="1:7" ht="12" customHeight="1" x14ac:dyDescent="0.2">
      <c r="A10" s="358" t="s">
        <v>578</v>
      </c>
      <c r="B10" s="934" t="s">
        <v>1806</v>
      </c>
      <c r="C10" s="357"/>
      <c r="D10" s="358" t="s">
        <v>580</v>
      </c>
      <c r="E10" s="575"/>
      <c r="F10" s="936">
        <f>'Expenditures 15-22'!K168</f>
        <v>0</v>
      </c>
      <c r="G10" s="937"/>
    </row>
    <row r="11" spans="1:7" ht="12" customHeight="1" x14ac:dyDescent="0.2">
      <c r="A11" s="358" t="s">
        <v>529</v>
      </c>
      <c r="B11" s="934" t="s">
        <v>1807</v>
      </c>
      <c r="C11" s="357"/>
      <c r="D11" s="358" t="s">
        <v>580</v>
      </c>
      <c r="E11" s="575"/>
      <c r="F11" s="936">
        <f>'Expenditures 15-22'!K204</f>
        <v>121163</v>
      </c>
      <c r="G11" s="937"/>
    </row>
    <row r="12" spans="1:7" ht="12" customHeight="1" x14ac:dyDescent="0.2">
      <c r="A12" s="358" t="s">
        <v>530</v>
      </c>
      <c r="B12" s="934" t="s">
        <v>1808</v>
      </c>
      <c r="C12" s="357"/>
      <c r="D12" s="358" t="s">
        <v>580</v>
      </c>
      <c r="E12" s="575"/>
      <c r="F12" s="936">
        <f>'Expenditures 15-22'!K288</f>
        <v>42292</v>
      </c>
      <c r="G12" s="937"/>
    </row>
    <row r="13" spans="1:7" ht="12" customHeight="1" x14ac:dyDescent="0.2">
      <c r="A13" s="358" t="s">
        <v>112</v>
      </c>
      <c r="B13" s="934" t="s">
        <v>1809</v>
      </c>
      <c r="C13" s="357"/>
      <c r="D13" s="358" t="s">
        <v>580</v>
      </c>
      <c r="E13" s="575"/>
      <c r="F13" s="936">
        <f>'Expenditures 15-22'!K331</f>
        <v>88787</v>
      </c>
      <c r="G13" s="938"/>
    </row>
    <row r="14" spans="1:7" ht="12" customHeight="1" thickBot="1" x14ac:dyDescent="0.25">
      <c r="A14" s="939"/>
      <c r="B14" s="576"/>
      <c r="C14" s="577"/>
      <c r="D14" s="994" t="s">
        <v>580</v>
      </c>
      <c r="E14" s="588" t="s">
        <v>1112</v>
      </c>
      <c r="F14" s="940">
        <f>SUM(F8:F13)</f>
        <v>1718448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37192</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1300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82557</v>
      </c>
      <c r="G53" s="356"/>
    </row>
    <row r="54" spans="1:7" ht="12" customHeight="1" x14ac:dyDescent="0.2">
      <c r="A54" s="358" t="s">
        <v>527</v>
      </c>
      <c r="B54" s="358" t="s">
        <v>1817</v>
      </c>
      <c r="C54" s="955" t="s">
        <v>1138</v>
      </c>
      <c r="D54" s="951" t="s">
        <v>1278</v>
      </c>
      <c r="E54" s="575"/>
      <c r="F54" s="1098">
        <f>'Expenditures 15-22'!G114</f>
        <v>27629</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27596</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41746</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409</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1020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2163</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221612</v>
      </c>
      <c r="G75" s="356"/>
    </row>
    <row r="76" spans="1:8" s="961" customFormat="1" ht="12" customHeight="1" thickTop="1" thickBot="1" x14ac:dyDescent="0.25">
      <c r="A76" s="581"/>
      <c r="B76" s="579"/>
      <c r="C76" s="580"/>
      <c r="D76" s="960" t="s">
        <v>1792</v>
      </c>
      <c r="E76" s="591"/>
      <c r="F76" s="1104">
        <f>(F14-F75)</f>
        <v>1496836</v>
      </c>
      <c r="G76" s="358"/>
    </row>
    <row r="77" spans="1:8" s="961" customFormat="1" ht="12" customHeight="1" thickTop="1" x14ac:dyDescent="0.2">
      <c r="A77" s="582"/>
      <c r="B77" s="579"/>
      <c r="C77" s="580"/>
      <c r="D77" s="960" t="s">
        <v>2029</v>
      </c>
      <c r="E77" s="591"/>
      <c r="F77" s="1566">
        <v>125.12</v>
      </c>
      <c r="G77" s="359"/>
      <c r="H77" s="358"/>
    </row>
    <row r="78" spans="1:8" s="961" customFormat="1" ht="12" customHeight="1" thickBot="1" x14ac:dyDescent="0.25">
      <c r="A78" s="583"/>
      <c r="B78" s="579"/>
      <c r="C78" s="580"/>
      <c r="D78" s="960" t="s">
        <v>1859</v>
      </c>
      <c r="E78" s="591" t="s">
        <v>1112</v>
      </c>
      <c r="F78" s="1105">
        <f>IF(F77&gt;0,F76/F77," Complete Line 77")</f>
        <v>11963.203324808184</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12590</v>
      </c>
      <c r="G93" s="969"/>
    </row>
    <row r="94" spans="1:7" ht="12" customHeight="1" x14ac:dyDescent="0.2">
      <c r="A94" s="970" t="s">
        <v>146</v>
      </c>
      <c r="B94" s="970" t="s">
        <v>182</v>
      </c>
      <c r="C94" s="967">
        <v>1700</v>
      </c>
      <c r="D94" s="976" t="str">
        <f>'Revenues 9-14'!A82</f>
        <v>Total District/School Activity Income</v>
      </c>
      <c r="E94" s="384"/>
      <c r="F94" s="1063">
        <f>SUM('Revenues 9-14'!C82,'Revenues 9-14'!D82)</f>
        <v>23591</v>
      </c>
      <c r="G94" s="969"/>
    </row>
    <row r="95" spans="1:7" ht="12" customHeight="1" x14ac:dyDescent="0.2">
      <c r="A95" s="970" t="s">
        <v>527</v>
      </c>
      <c r="B95" s="970" t="s">
        <v>183</v>
      </c>
      <c r="C95" s="967">
        <f>'Revenues 9-14'!B84</f>
        <v>1811</v>
      </c>
      <c r="D95" s="968" t="str">
        <f>'Revenues 9-14'!A84</f>
        <v>Rentals - Regular Textbooks</v>
      </c>
      <c r="E95" s="384"/>
      <c r="F95" s="1063">
        <f>'Revenues 9-14'!C84</f>
        <v>2320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24172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136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37095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12929</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40986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45518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214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8491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208042</v>
      </c>
    </row>
    <row r="176" spans="1:7" ht="12" customHeight="1" x14ac:dyDescent="0.2">
      <c r="A176" s="584"/>
      <c r="B176" s="585"/>
      <c r="C176" s="586"/>
      <c r="D176" s="992" t="s">
        <v>1856</v>
      </c>
      <c r="E176" s="1046"/>
      <c r="F176" s="1108">
        <f>'PCTC-OEPP 28-29'!F76-F175</f>
        <v>1288794</v>
      </c>
    </row>
    <row r="177" spans="1:7" ht="12" customHeight="1" x14ac:dyDescent="0.2">
      <c r="A177" s="584"/>
      <c r="B177" s="585"/>
      <c r="C177" s="586"/>
      <c r="D177" s="992" t="s">
        <v>2013</v>
      </c>
      <c r="E177" s="1046"/>
      <c r="F177" s="1108">
        <f>'Cap Outlay Deprec 27'!I18</f>
        <v>79841</v>
      </c>
    </row>
    <row r="178" spans="1:7" ht="12" customHeight="1" x14ac:dyDescent="0.2">
      <c r="A178" s="584"/>
      <c r="B178" s="585"/>
      <c r="C178" s="586"/>
      <c r="D178" s="992" t="s">
        <v>1858</v>
      </c>
      <c r="E178" s="1046"/>
      <c r="F178" s="1108">
        <f>F176+F177</f>
        <v>1368635</v>
      </c>
    </row>
    <row r="179" spans="1:7" ht="12" customHeight="1" x14ac:dyDescent="0.2">
      <c r="A179" s="584"/>
      <c r="B179" s="587"/>
      <c r="C179" s="586"/>
      <c r="D179" s="992" t="s">
        <v>2014</v>
      </c>
      <c r="E179" s="1046"/>
      <c r="F179" s="1109">
        <f>'PCTC-OEPP 28-29'!F77</f>
        <v>125.12</v>
      </c>
      <c r="G179" s="68"/>
    </row>
    <row r="180" spans="1:7" ht="12" customHeight="1" thickBot="1" x14ac:dyDescent="0.25">
      <c r="A180" s="584"/>
      <c r="B180" s="587"/>
      <c r="C180" s="586"/>
      <c r="D180" s="992" t="s">
        <v>1935</v>
      </c>
      <c r="E180" s="1046" t="s">
        <v>1936</v>
      </c>
      <c r="F180" s="1110">
        <f>F178/F179</f>
        <v>10938.578964194374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28298</v>
      </c>
      <c r="F10" s="856"/>
      <c r="G10" s="1111"/>
      <c r="H10" s="215"/>
      <c r="I10" s="215"/>
    </row>
    <row r="11" spans="1:9" s="2" customFormat="1" ht="22.5" customHeight="1" x14ac:dyDescent="0.2">
      <c r="A11" s="2406" t="s">
        <v>2091</v>
      </c>
      <c r="B11" s="2407"/>
      <c r="C11" s="2407"/>
      <c r="D11" s="2408"/>
      <c r="E11" s="1995">
        <v>4995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848946</v>
      </c>
      <c r="F19" s="763"/>
      <c r="G19" s="765">
        <f>'Expenditures 15-22'!K33-SUM('Expenditures 15-22'!G33,'Expenditures 15-22'!I33)+'Expenditures 15-22'!D223</f>
        <v>848946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31820</v>
      </c>
      <c r="F21" s="763"/>
      <c r="G21" s="765">
        <f>'Expenditures 15-22'!K42-SUM('Expenditures 15-22'!G42,'Expenditures 15-22'!I42)+'Expenditures 15-22'!K120-SUM('Expenditures 15-22'!G120,'Expenditures 15-22'!I120)+'Expenditures 15-22'!K174-SUM('Expenditures 15-22'!G174,'Expenditures 15-22'!I174)+'Expenditures 15-22'!D232</f>
        <v>31820</v>
      </c>
      <c r="H21" s="286"/>
      <c r="I21" s="215"/>
    </row>
    <row r="22" spans="1:9" s="2" customFormat="1" ht="12" customHeight="1" x14ac:dyDescent="0.2">
      <c r="A22" s="762" t="s">
        <v>644</v>
      </c>
      <c r="B22" s="758"/>
      <c r="C22" s="757">
        <v>2200</v>
      </c>
      <c r="D22" s="763"/>
      <c r="E22" s="764">
        <f>'Expenditures 15-22'!K47-SUM('Expenditures 15-22'!G47,'Expenditures 15-22'!I47)+'Expenditures 15-22'!D237</f>
        <v>8154</v>
      </c>
      <c r="F22" s="763"/>
      <c r="G22" s="765">
        <f>'Expenditures 15-22'!K47-SUM('Expenditures 15-22'!G47,'Expenditures 15-22'!I47)+'Expenditures 15-22'!D237</f>
        <v>8154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234151</v>
      </c>
      <c r="F23" s="763"/>
      <c r="G23" s="764">
        <f>'Expenditures 15-22'!K53-SUM('Expenditures 15-22'!G53,'Expenditures 15-22'!I53)+'Expenditures 15-22'!D251+'Expenditures 15-22'!K323-SUM('Expenditures 15-22'!G323,'Expenditures 15-22'!I323)</f>
        <v>234151</v>
      </c>
      <c r="H23" s="286"/>
      <c r="I23" s="215"/>
    </row>
    <row r="24" spans="1:9" s="2" customFormat="1" ht="12" customHeight="1" x14ac:dyDescent="0.2">
      <c r="A24" s="762" t="s">
        <v>646</v>
      </c>
      <c r="B24" s="758"/>
      <c r="C24" s="757">
        <v>2400</v>
      </c>
      <c r="D24" s="763"/>
      <c r="E24" s="764">
        <f>'Expenditures 15-22'!K57-SUM('Expenditures 15-22'!G57,'Expenditures 15-22'!I57)+'Expenditures 15-22'!D255</f>
        <v>37928</v>
      </c>
      <c r="F24" s="763"/>
      <c r="G24" s="765">
        <f>'Expenditures 15-22'!K57-SUM('Expenditures 15-22'!G57,'Expenditures 15-22'!I57)+'Expenditures 15-22'!D255</f>
        <v>37928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34780</v>
      </c>
      <c r="E27" s="764">
        <f>E8</f>
        <v>0</v>
      </c>
      <c r="F27" s="764">
        <f>'Expenditures 15-22'!K60-SUM('Expenditures 15-22'!G60,'Expenditures 15-22'!I60)+'Expenditures 15-22'!D258-E8</f>
        <v>34780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155058</v>
      </c>
      <c r="F28" s="767">
        <f>'Expenditures 15-22'!K61-SUM('Expenditures 15-22'!G61,'Expenditures 15-22'!I61)+'Expenditures 15-22'!K124-SUM('Expenditures 15-22'!G124,'Expenditures 15-22'!I124)+'Expenditures 15-22'!D260-E9</f>
        <v>155058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123582</v>
      </c>
      <c r="F29" s="763"/>
      <c r="G29" s="765">
        <f>'Expenditures 15-22'!K62-SUM('Expenditures 15-22'!G62,'Expenditures 15-22'!I62)+'Expenditures 15-22'!K125-SUM('Expenditures 15-22'!G125,'Expenditures 15-22'!I125)+'Expenditures 15-22'!K176-SUM('Expenditures 15-22'!G176,'Expenditures 15-22'!I176)+'Expenditures 15-22'!D261</f>
        <v>123582</v>
      </c>
      <c r="H29" s="392"/>
    </row>
    <row r="30" spans="1:9" ht="12" customHeight="1" x14ac:dyDescent="0.2">
      <c r="A30" s="762" t="s">
        <v>106</v>
      </c>
      <c r="B30" s="760"/>
      <c r="C30" s="757">
        <v>2560</v>
      </c>
      <c r="D30" s="763"/>
      <c r="E30" s="764">
        <f>'Expenditures 15-22'!K63-SUM('Expenditures 15-22'!G63,'Expenditures 15-22'!I63)+'Expenditures 15-22'!D262-E10</f>
        <v>32331</v>
      </c>
      <c r="F30" s="763"/>
      <c r="G30" s="764">
        <f>'Expenditures 15-22'!K63-SUM('Expenditures 15-22'!G63,'Expenditures 15-22'!I63)+'Expenditures 15-22'!D262-E10</f>
        <v>32331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31059</v>
      </c>
      <c r="F39" s="763"/>
      <c r="G39" s="764">
        <f>'Expenditures 15-22'!K75-SUM('Expenditures 15-22'!G75,'Expenditures 15-22'!I75)+'Expenditures 15-22'!K130-SUM('Expenditures 15-22'!G130,'Expenditures 15-22'!I130)+'Expenditures 15-22'!K179-SUM('Expenditures 15-22'!G179,'Expenditures 15-22'!I179)+'Expenditures 15-22'!D274</f>
        <v>31059</v>
      </c>
    </row>
    <row r="40" spans="1:7" ht="12" customHeight="1" x14ac:dyDescent="0.2">
      <c r="A40" s="779" t="s">
        <v>162</v>
      </c>
      <c r="B40" s="780"/>
      <c r="C40" s="781"/>
      <c r="D40" s="767">
        <f>SUM(D19:D39)</f>
        <v>34780</v>
      </c>
      <c r="E40" s="767">
        <f>SUM(E19:E39)</f>
        <v>1503029</v>
      </c>
      <c r="F40" s="767">
        <f>SUM(F19:F39)</f>
        <v>189838</v>
      </c>
      <c r="G40" s="767">
        <f>SUM(G19:G39)</f>
        <v>1347971</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34780</v>
      </c>
      <c r="F42" s="772" t="s">
        <v>553</v>
      </c>
      <c r="G42" s="768">
        <f>F40</f>
        <v>189838</v>
      </c>
    </row>
    <row r="43" spans="1:7" ht="12" customHeight="1" x14ac:dyDescent="0.2">
      <c r="A43" s="286"/>
      <c r="B43" s="215"/>
      <c r="C43" s="287"/>
      <c r="D43" s="772" t="s">
        <v>552</v>
      </c>
      <c r="E43" s="768">
        <f>E40</f>
        <v>1503029</v>
      </c>
      <c r="F43" s="772" t="s">
        <v>552</v>
      </c>
      <c r="G43" s="768">
        <f>G40</f>
        <v>1347971</v>
      </c>
    </row>
    <row r="44" spans="1:7" ht="12" customHeight="1" x14ac:dyDescent="0.2">
      <c r="A44" s="286"/>
      <c r="B44" s="215"/>
      <c r="C44" s="215"/>
      <c r="D44" s="782" t="s">
        <v>1165</v>
      </c>
      <c r="E44" s="783">
        <f>(E42/E43)</f>
        <v>2.3139939415673282E-2</v>
      </c>
      <c r="F44" s="782" t="s">
        <v>1165</v>
      </c>
      <c r="G44" s="783">
        <f>(G42/G43)</f>
        <v>0.14083240663189342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E30" sqref="E30"/>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Saunemin CCSD 438</v>
      </c>
      <c r="C6" s="2415"/>
      <c r="D6" s="2415"/>
      <c r="E6" s="1925"/>
    </row>
    <row r="7" spans="1:7" ht="11.25" customHeight="1" x14ac:dyDescent="0.25">
      <c r="A7" s="1924"/>
      <c r="B7" s="2416">
        <f>COVER!A13</f>
        <v>17053438004</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2114</v>
      </c>
      <c r="C16" s="1935" t="s">
        <v>2114</v>
      </c>
      <c r="D16" s="1938" t="s">
        <v>2114</v>
      </c>
      <c r="E16" s="1937" t="s">
        <v>2115</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2114</v>
      </c>
      <c r="C19" s="1935" t="s">
        <v>2114</v>
      </c>
      <c r="D19" s="1938" t="s">
        <v>2114</v>
      </c>
      <c r="E19" s="1937" t="s">
        <v>2116</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t="s">
        <v>2114</v>
      </c>
      <c r="C23" s="1935" t="s">
        <v>2114</v>
      </c>
      <c r="D23" s="1938"/>
      <c r="E23" s="1937" t="s">
        <v>2117</v>
      </c>
    </row>
    <row r="24" spans="1:11" ht="12" customHeight="1" x14ac:dyDescent="0.2">
      <c r="A24" s="1934" t="s">
        <v>1922</v>
      </c>
      <c r="B24" s="1935" t="s">
        <v>2114</v>
      </c>
      <c r="C24" s="1935" t="s">
        <v>2114</v>
      </c>
      <c r="D24" s="1938" t="s">
        <v>2114</v>
      </c>
      <c r="E24" s="1937" t="s">
        <v>2118</v>
      </c>
    </row>
    <row r="25" spans="1:11" ht="12" customHeight="1" x14ac:dyDescent="0.2">
      <c r="A25" s="1934" t="s">
        <v>1923</v>
      </c>
      <c r="B25" s="1935"/>
      <c r="C25" s="1935"/>
      <c r="D25" s="1938"/>
      <c r="E25" s="1937"/>
    </row>
    <row r="26" spans="1:11" ht="12" customHeight="1" x14ac:dyDescent="0.2">
      <c r="A26" s="1934" t="s">
        <v>1924</v>
      </c>
      <c r="B26" s="1935" t="s">
        <v>2114</v>
      </c>
      <c r="C26" s="1935" t="s">
        <v>2114</v>
      </c>
      <c r="D26" s="1938" t="s">
        <v>2114</v>
      </c>
      <c r="E26" s="1937" t="s">
        <v>2119</v>
      </c>
    </row>
    <row r="27" spans="1:11" x14ac:dyDescent="0.2">
      <c r="A27" s="1934" t="s">
        <v>1925</v>
      </c>
      <c r="B27" s="1935"/>
      <c r="C27" s="1935"/>
      <c r="D27" s="1938"/>
      <c r="E27" s="1937"/>
    </row>
    <row r="28" spans="1:11" ht="12" customHeight="1" x14ac:dyDescent="0.2">
      <c r="A28" s="1934" t="s">
        <v>1926</v>
      </c>
      <c r="B28" s="1935" t="s">
        <v>2114</v>
      </c>
      <c r="C28" s="1935" t="s">
        <v>2114</v>
      </c>
      <c r="D28" s="1938" t="s">
        <v>2114</v>
      </c>
      <c r="E28" s="1937" t="s">
        <v>2120</v>
      </c>
    </row>
    <row r="29" spans="1:11" ht="12" customHeight="1" x14ac:dyDescent="0.2">
      <c r="A29" s="1934" t="s">
        <v>1927</v>
      </c>
      <c r="B29" s="1935"/>
      <c r="C29" s="1935"/>
      <c r="D29" s="1938"/>
      <c r="E29" s="1937"/>
    </row>
    <row r="30" spans="1:11" ht="12" customHeight="1" x14ac:dyDescent="0.2">
      <c r="A30" s="1934" t="s">
        <v>1928</v>
      </c>
      <c r="B30" s="1935"/>
      <c r="C30" s="1935" t="s">
        <v>2114</v>
      </c>
      <c r="D30" s="1938" t="s">
        <v>2114</v>
      </c>
      <c r="E30" s="1937" t="s">
        <v>2122</v>
      </c>
    </row>
    <row r="31" spans="1:11" ht="12" customHeight="1" x14ac:dyDescent="0.2">
      <c r="A31" s="1934" t="s">
        <v>1929</v>
      </c>
      <c r="B31" s="1935"/>
      <c r="C31" s="1935"/>
      <c r="D31" s="1938"/>
      <c r="E31" s="1937"/>
      <c r="K31" s="1948"/>
    </row>
    <row r="32" spans="1:11" ht="12" customHeight="1" x14ac:dyDescent="0.2">
      <c r="A32" s="1934" t="s">
        <v>1930</v>
      </c>
      <c r="B32" s="1935" t="s">
        <v>2114</v>
      </c>
      <c r="C32" s="1935" t="s">
        <v>2114</v>
      </c>
      <c r="D32" s="1938" t="s">
        <v>2114</v>
      </c>
      <c r="E32" s="1937" t="s">
        <v>2121</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Saunemin CCSD 438</v>
      </c>
      <c r="J6" s="2436"/>
    </row>
    <row r="7" spans="1:10" x14ac:dyDescent="0.2">
      <c r="A7" s="2437" t="s">
        <v>1015</v>
      </c>
      <c r="B7" s="2438"/>
      <c r="C7" s="2438"/>
      <c r="D7" s="2438"/>
      <c r="E7" s="2439"/>
      <c r="F7" s="1605"/>
      <c r="G7" s="1594"/>
      <c r="H7" s="1604" t="s">
        <v>431</v>
      </c>
      <c r="I7" s="2440">
        <f>COVER!A13</f>
        <v>17053438004</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120878</v>
      </c>
      <c r="F12" s="1633"/>
      <c r="G12" s="1632">
        <f t="shared" ref="G12:G18" si="0">SUM(E12:F12)</f>
        <v>120878</v>
      </c>
      <c r="H12" s="1634">
        <v>126026</v>
      </c>
      <c r="I12" s="1633"/>
      <c r="J12" s="1632">
        <f t="shared" ref="J12:J18" si="1">SUM(H12:I12)</f>
        <v>126026</v>
      </c>
    </row>
    <row r="13" spans="1:10" ht="15" customHeight="1" x14ac:dyDescent="0.2">
      <c r="A13" s="1628">
        <v>2</v>
      </c>
      <c r="B13" s="1629" t="s">
        <v>45</v>
      </c>
      <c r="C13" s="1630"/>
      <c r="D13" s="1631">
        <v>2330</v>
      </c>
      <c r="E13" s="1632">
        <f>'Expenditures 15-22'!K51</f>
        <v>2000</v>
      </c>
      <c r="F13" s="1633"/>
      <c r="G13" s="1632">
        <f t="shared" si="0"/>
        <v>2000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122878</v>
      </c>
      <c r="F19" s="1640">
        <f t="shared" si="2"/>
        <v>0</v>
      </c>
      <c r="G19" s="1640">
        <f t="shared" si="2"/>
        <v>122878</v>
      </c>
      <c r="H19" s="1640">
        <f t="shared" si="2"/>
        <v>126026</v>
      </c>
      <c r="I19" s="1640">
        <f t="shared" si="2"/>
        <v>0</v>
      </c>
      <c r="J19" s="1640">
        <f t="shared" si="2"/>
        <v>126026</v>
      </c>
    </row>
    <row r="20" spans="1:10" ht="25.5" customHeight="1" thickTop="1" x14ac:dyDescent="0.2">
      <c r="A20" s="1628">
        <v>9</v>
      </c>
      <c r="B20" s="2447" t="s">
        <v>2021</v>
      </c>
      <c r="C20" s="2445"/>
      <c r="D20" s="2446"/>
      <c r="E20" s="1641"/>
      <c r="F20" s="1641"/>
      <c r="G20" s="1641"/>
      <c r="H20" s="1641"/>
      <c r="I20" s="1641"/>
      <c r="J20" s="1642">
        <f>IF(AND(G19&gt;0,J19&gt;0),(((J19-G19)/G19)),"Enter Budget Data")</f>
        <v>2.5618906557723923E-2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2108</v>
      </c>
    </row>
    <row r="6" spans="1:2" x14ac:dyDescent="0.2">
      <c r="A6" s="386">
        <v>2</v>
      </c>
      <c r="B6" s="12" t="s">
        <v>2109</v>
      </c>
    </row>
    <row r="7" spans="1:2" x14ac:dyDescent="0.2">
      <c r="A7" s="386">
        <v>3</v>
      </c>
      <c r="B7" s="12" t="s">
        <v>2110</v>
      </c>
    </row>
    <row r="8" spans="1:2" x14ac:dyDescent="0.2">
      <c r="A8" s="386">
        <v>4</v>
      </c>
      <c r="B8" s="12" t="s">
        <v>2111</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Saunemin CCSD 438</v>
      </c>
    </row>
    <row r="65" spans="2:2" x14ac:dyDescent="0.2">
      <c r="B65" s="394">
        <f>COVER!A13</f>
        <v>17053438004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1478023</v>
      </c>
      <c r="C6" s="1575">
        <f>'Acct Summary 7-8'!D8</f>
        <v>227903</v>
      </c>
      <c r="D6" s="1575">
        <f>'Acct Summary 7-8'!F8</f>
        <v>160198</v>
      </c>
      <c r="E6" s="1575">
        <f>'Acct Summary 7-8'!I8</f>
        <v>10504</v>
      </c>
      <c r="F6" s="1575">
        <f>SUM(B6:E6)</f>
        <v>1876628</v>
      </c>
    </row>
    <row r="7" spans="1:8" s="1576" customFormat="1" ht="14.25" customHeight="1" thickBot="1" x14ac:dyDescent="0.25">
      <c r="A7" s="1574" t="s">
        <v>1636</v>
      </c>
      <c r="B7" s="1577">
        <f>'Acct Summary 7-8'!C17</f>
        <v>1249491</v>
      </c>
      <c r="C7" s="1577">
        <f>'Acct Summary 7-8'!D17</f>
        <v>216715</v>
      </c>
      <c r="D7" s="1577">
        <f>'Acct Summary 7-8'!F17</f>
        <v>121163</v>
      </c>
      <c r="E7" s="1836"/>
      <c r="F7" s="1575">
        <f>SUM(B7:E7)</f>
        <v>1587369</v>
      </c>
    </row>
    <row r="8" spans="1:8" s="1576" customFormat="1" ht="14.25" thickTop="1" thickBot="1" x14ac:dyDescent="0.25">
      <c r="A8" s="1578" t="s">
        <v>1637</v>
      </c>
      <c r="B8" s="1579">
        <f>(B6-B7)</f>
        <v>228532</v>
      </c>
      <c r="C8" s="1579">
        <f>(C6-C7)</f>
        <v>11188</v>
      </c>
      <c r="D8" s="1579">
        <f>(D6-D7)</f>
        <v>39035</v>
      </c>
      <c r="E8" s="1577">
        <f>(E6-E7)</f>
        <v>10504</v>
      </c>
      <c r="F8" s="1580">
        <f>SUM(F6-F7)</f>
        <v>289259</v>
      </c>
    </row>
    <row r="9" spans="1:8" s="1576" customFormat="1" ht="14.25" thickTop="1" thickBot="1" x14ac:dyDescent="0.25">
      <c r="A9" s="1581" t="s">
        <v>2023</v>
      </c>
      <c r="B9" s="1582">
        <f>'Acct Summary 7-8'!C81</f>
        <v>2188162</v>
      </c>
      <c r="C9" s="1582">
        <f>'Acct Summary 7-8'!D81</f>
        <v>609562</v>
      </c>
      <c r="D9" s="1582">
        <f>'Acct Summary 7-8'!F81</f>
        <v>392698</v>
      </c>
      <c r="E9" s="1582">
        <f>'Acct Summary 7-8'!I81</f>
        <v>119399</v>
      </c>
      <c r="F9" s="1661">
        <f>SUM(B9:E9)</f>
        <v>3309821</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2"/>
      <c r="B8" s="2473"/>
      <c r="C8" s="2473"/>
      <c r="D8" s="2474"/>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7" t="s">
        <v>1890</v>
      </c>
      <c r="D11" s="2478"/>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1914</v>
      </c>
      <c r="D28" s="234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G18" sqref="G18:J1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Saunemin CCSD 438</v>
      </c>
      <c r="B7" s="2487"/>
      <c r="C7" s="2487"/>
      <c r="D7" s="2488"/>
      <c r="E7" s="2489">
        <f>COVER!A13</f>
        <v>17053438004</v>
      </c>
      <c r="F7" s="2490"/>
      <c r="G7" s="2491" t="str">
        <f>COVER!T23</f>
        <v>060-003995</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ROENFELDT &amp; LOCKAS, P.C.</v>
      </c>
      <c r="H9" s="2498"/>
      <c r="I9" s="2498"/>
      <c r="J9" s="2498"/>
      <c r="K9" s="2498"/>
      <c r="L9" s="2499"/>
    </row>
    <row r="10" spans="1:29" ht="13.5" customHeight="1" x14ac:dyDescent="0.2">
      <c r="A10" s="2500">
        <f>COVER!A38</f>
        <v>0</v>
      </c>
      <c r="B10" s="2501"/>
      <c r="C10" s="2501"/>
      <c r="D10" s="2501"/>
      <c r="E10" s="2501"/>
      <c r="F10" s="2502"/>
      <c r="G10" s="2497" t="str">
        <f>COVER!T17</f>
        <v>1100 COLUMBUS STREET</v>
      </c>
      <c r="H10" s="2503"/>
      <c r="I10" s="2503"/>
      <c r="J10" s="2503"/>
      <c r="K10" s="2503"/>
      <c r="L10" s="2504"/>
    </row>
    <row r="11" spans="1:29" ht="13.5" customHeight="1" x14ac:dyDescent="0.2">
      <c r="A11" s="2007" t="s">
        <v>1908</v>
      </c>
      <c r="B11" s="1959"/>
      <c r="C11" s="1949"/>
      <c r="D11" s="1961"/>
      <c r="E11" s="1949"/>
      <c r="F11" s="1950"/>
      <c r="G11" s="2497" t="str">
        <f>COVER!T19</f>
        <v>OTTAWA</v>
      </c>
      <c r="H11" s="2503"/>
      <c r="I11" s="2503"/>
      <c r="J11" s="2002" t="str">
        <f>COVER!X19</f>
        <v>IL</v>
      </c>
      <c r="K11" s="2002">
        <f>COVER!Z19</f>
        <v>61350</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roenlock@sbcglobal.net</v>
      </c>
      <c r="J13" s="2509"/>
      <c r="K13" s="2509"/>
      <c r="L13" s="2510"/>
    </row>
    <row r="14" spans="1:29" ht="13.5" customHeight="1" x14ac:dyDescent="0.2">
      <c r="A14" s="2497" t="str">
        <f>COVER!A19</f>
        <v>P.O. BOX 290, 39 MAIN ST.</v>
      </c>
      <c r="B14" s="2495"/>
      <c r="C14" s="2495"/>
      <c r="D14" s="2495"/>
      <c r="E14" s="2000">
        <v>0</v>
      </c>
      <c r="F14" s="1293"/>
      <c r="G14" s="2012" t="s">
        <v>1386</v>
      </c>
      <c r="H14" s="1279"/>
      <c r="I14" s="1279"/>
      <c r="J14" s="1279"/>
      <c r="K14" s="1279"/>
      <c r="L14" s="1951"/>
    </row>
    <row r="15" spans="1:29" ht="13.5" customHeight="1" x14ac:dyDescent="0.2">
      <c r="A15" s="2497" t="str">
        <f>COVER!A21</f>
        <v>SAUNEMIN, IL</v>
      </c>
      <c r="B15" s="2503"/>
      <c r="C15" s="2503"/>
      <c r="D15" s="1278"/>
      <c r="E15" s="1920"/>
      <c r="F15" s="1292"/>
      <c r="G15" s="1999" t="str">
        <f>COVER!T15</f>
        <v>DUANE LOCKAS, C.P.A.</v>
      </c>
      <c r="H15" s="1279"/>
      <c r="I15" s="1279"/>
      <c r="J15" s="1279"/>
      <c r="K15" s="1279"/>
      <c r="L15" s="1951"/>
    </row>
    <row r="16" spans="1:29" ht="12.2" customHeight="1" x14ac:dyDescent="0.2">
      <c r="A16" s="1999"/>
      <c r="B16" s="1501"/>
      <c r="C16" s="2002">
        <f>COVER!A25</f>
        <v>61769</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(815) 433-0464</v>
      </c>
      <c r="H18" s="2487"/>
      <c r="I18" s="2487"/>
      <c r="J18" s="2487"/>
      <c r="K18" s="2486" t="str">
        <f>COVER!X21</f>
        <v>(815) 433-6464</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Saunemin CCSD 438</v>
      </c>
      <c r="B1" s="2519"/>
      <c r="C1" s="2519"/>
      <c r="D1" s="2519"/>
    </row>
    <row r="2" spans="1:11" s="2006" customFormat="1" ht="12.75" x14ac:dyDescent="0.2">
      <c r="A2" s="2520">
        <f>'Single Audit Cover'!E7</f>
        <v>17053438004</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Saunemin CCSD 438</v>
      </c>
      <c r="B1" s="2524"/>
      <c r="C1" s="2524"/>
      <c r="D1" s="2524"/>
      <c r="E1" s="2524"/>
    </row>
    <row r="2" spans="1:5" x14ac:dyDescent="0.2">
      <c r="A2" s="2525">
        <f>'Single Audit Cover'!E7</f>
        <v>17053438004</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108138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4995</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113133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113133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113133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Saunemin CCSD 438</v>
      </c>
      <c r="C1" s="2529"/>
      <c r="D1" s="2529"/>
      <c r="E1" s="2529"/>
      <c r="F1" s="2529"/>
      <c r="G1" s="2529"/>
      <c r="H1" s="2529"/>
      <c r="I1" s="2529"/>
      <c r="J1" s="2529"/>
      <c r="K1" s="2529"/>
      <c r="L1" s="2529"/>
      <c r="M1" s="2529"/>
    </row>
    <row r="2" spans="2:14" ht="15" x14ac:dyDescent="0.2">
      <c r="B2" s="2530">
        <f>'Single Audit Cover'!E7</f>
        <v>17053438004</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Saunemin CCSD 438</v>
      </c>
      <c r="B1" s="2535"/>
      <c r="C1" s="2535"/>
      <c r="D1" s="2535"/>
      <c r="E1" s="1411"/>
    </row>
    <row r="2" spans="1:7" ht="13.5" customHeight="1" x14ac:dyDescent="0.2">
      <c r="A2" s="2536">
        <f>'Single Audit Cover'!E7</f>
        <v>17053438004</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Saunemin CCSD 438</v>
      </c>
      <c r="C1" s="2555"/>
      <c r="D1" s="2555"/>
      <c r="E1" s="2555"/>
      <c r="F1" s="2555"/>
      <c r="G1" s="2555"/>
      <c r="H1" s="2555"/>
      <c r="I1" s="2555"/>
      <c r="J1" s="1438"/>
    </row>
    <row r="2" spans="2:10" s="1350" customFormat="1" ht="12.75" customHeight="1" x14ac:dyDescent="0.2">
      <c r="B2" s="2556">
        <f>'Single Audit Cover'!E7</f>
        <v>17053438004</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Saunemin CCSD 438</v>
      </c>
      <c r="C1" s="2554"/>
      <c r="D1" s="2554"/>
      <c r="E1" s="2554"/>
      <c r="F1" s="2554"/>
      <c r="G1" s="2554"/>
      <c r="H1" s="2554"/>
      <c r="I1" s="2554"/>
      <c r="J1" s="2554"/>
      <c r="K1" s="2554"/>
      <c r="L1" s="1471"/>
      <c r="M1" s="1471"/>
    </row>
    <row r="2" spans="1:13" ht="12" customHeight="1" x14ac:dyDescent="0.2">
      <c r="B2" s="2556">
        <f>'Single Audit Cover'!E7</f>
        <v>17053438004</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Saunemin CCSD 438</v>
      </c>
      <c r="C1" s="2580"/>
      <c r="D1" s="2580"/>
      <c r="E1" s="2580"/>
      <c r="F1" s="2580"/>
      <c r="G1" s="2580"/>
      <c r="H1" s="2580"/>
      <c r="I1" s="2580"/>
      <c r="J1" s="2580"/>
      <c r="K1" s="2580"/>
      <c r="L1" s="1490"/>
    </row>
    <row r="2" spans="1:12" ht="12.75" customHeight="1" x14ac:dyDescent="0.2">
      <c r="B2" s="2581">
        <f>'Single Audit Cover'!E7</f>
        <v>17053438004</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Saunemin CCSD 438</v>
      </c>
      <c r="C1" s="2554"/>
      <c r="D1" s="2554"/>
      <c r="E1" s="1500"/>
    </row>
    <row r="2" spans="2:5" s="1370" customFormat="1" ht="12.75" customHeight="1" x14ac:dyDescent="0.2">
      <c r="B2" s="2556">
        <f>'Single Audit Cover'!E7</f>
        <v>17053438004</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Saunemin CCSD 438</v>
      </c>
      <c r="C1" s="2554"/>
      <c r="D1" s="2554"/>
      <c r="E1" s="2554"/>
      <c r="F1" s="1490"/>
      <c r="G1" s="1490"/>
      <c r="H1" s="1490"/>
      <c r="I1" s="1490"/>
      <c r="J1" s="1490"/>
      <c r="K1" s="1490"/>
      <c r="L1" s="1490"/>
    </row>
    <row r="2" spans="2:12" ht="13.5" customHeight="1" x14ac:dyDescent="0.2">
      <c r="B2" s="2556">
        <f>'Single Audit Cover'!E7</f>
        <v>17053438004</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17053438004</v>
      </c>
    </row>
    <row r="3" spans="1:2" x14ac:dyDescent="0.2">
      <c r="A3" t="s">
        <v>1110</v>
      </c>
      <c r="B3" s="1221" t="str">
        <f>COVER!A15</f>
        <v>LIVINGSTON</v>
      </c>
    </row>
    <row r="4" spans="1:2" x14ac:dyDescent="0.2">
      <c r="A4" t="s">
        <v>1166</v>
      </c>
      <c r="B4" s="1221" t="str">
        <f>COVER!A17</f>
        <v>Saunemin CCSD 438</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f>IF(COVER!J31="x","Yes",IF(COVER!L31="x","No",0))</f>
        <v>0</v>
      </c>
    </row>
    <row r="15" spans="1:2" x14ac:dyDescent="0.2">
      <c r="A15" t="s">
        <v>657</v>
      </c>
      <c r="B15" s="1221" t="str">
        <f>COVER!T23</f>
        <v>060-003995</v>
      </c>
    </row>
    <row r="16" spans="1:2" x14ac:dyDescent="0.2">
      <c r="A16" t="s">
        <v>490</v>
      </c>
      <c r="B16" s="1221" t="str">
        <f>COVER!T13</f>
        <v>ROENFELDT &amp; LOCKAS, P.C.</v>
      </c>
    </row>
    <row r="17" spans="1:2" x14ac:dyDescent="0.2">
      <c r="A17" t="s">
        <v>1030</v>
      </c>
      <c r="B17" s="1221" t="str">
        <f>COVER!T15</f>
        <v>DUANE LOCKAS, C.P.A.</v>
      </c>
    </row>
    <row r="18" spans="1:2" x14ac:dyDescent="0.2">
      <c r="A18" t="s">
        <v>1345</v>
      </c>
      <c r="B18" s="1221" t="str">
        <f>COVER!T17</f>
        <v>1100 COLUMBUS STREET</v>
      </c>
    </row>
    <row r="19" spans="1:2" x14ac:dyDescent="0.2">
      <c r="A19" t="s">
        <v>1032</v>
      </c>
      <c r="B19" s="1221" t="str">
        <f>COVER!T25</f>
        <v>roenlock@sbcglobal.net</v>
      </c>
    </row>
    <row r="20" spans="1:2" x14ac:dyDescent="0.2">
      <c r="A20" t="s">
        <v>1033</v>
      </c>
      <c r="B20" s="1221" t="str">
        <f>COVER!T19</f>
        <v>OTTAWA</v>
      </c>
    </row>
    <row r="21" spans="1:2" x14ac:dyDescent="0.2">
      <c r="A21" t="s">
        <v>558</v>
      </c>
      <c r="B21" s="1221" t="str">
        <f>COVER!X19</f>
        <v>IL</v>
      </c>
    </row>
    <row r="22" spans="1:2" x14ac:dyDescent="0.2">
      <c r="A22" t="s">
        <v>1034</v>
      </c>
      <c r="B22" s="1221">
        <f>COVER!Z19</f>
        <v>61350</v>
      </c>
    </row>
    <row r="23" spans="1:2" x14ac:dyDescent="0.2">
      <c r="A23" t="s">
        <v>1347</v>
      </c>
      <c r="B23" s="1221" t="str">
        <f>COVER!T21</f>
        <v>(815) 433-0464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36526</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468565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2188162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2188162</v>
      </c>
      <c r="D92" s="13" t="str">
        <f t="shared" si="0"/>
        <v>Error?</v>
      </c>
    </row>
    <row r="93" spans="1:4" x14ac:dyDescent="0.2">
      <c r="A93" s="54">
        <v>32</v>
      </c>
      <c r="B93" s="1221">
        <f>'Assets-Liab 5-6'!C41</f>
        <v>2188162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609562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609562</v>
      </c>
      <c r="D123" s="13" t="str">
        <f t="shared" si="0"/>
        <v>Error?</v>
      </c>
    </row>
    <row r="124" spans="1:4" x14ac:dyDescent="0.2">
      <c r="A124" s="54">
        <v>63</v>
      </c>
      <c r="B124" s="1221">
        <f>'Assets-Liab 5-6'!D41</f>
        <v>609562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255084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392698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392698</v>
      </c>
      <c r="D170" s="13" t="str">
        <f t="shared" si="1"/>
        <v>Error?</v>
      </c>
    </row>
    <row r="171" spans="1:4" x14ac:dyDescent="0.2">
      <c r="A171" s="54">
        <v>110</v>
      </c>
      <c r="B171" s="1221">
        <f>'Assets-Liab 5-6'!F41</f>
        <v>392698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101799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147216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147216</v>
      </c>
      <c r="D189" s="13" t="str">
        <f t="shared" si="1"/>
        <v>Error?</v>
      </c>
    </row>
    <row r="190" spans="1:4" x14ac:dyDescent="0.2">
      <c r="A190" s="54">
        <v>129</v>
      </c>
      <c r="B190" s="1221">
        <f>'Assets-Liab 5-6'!G41</f>
        <v>147216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79644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79644</v>
      </c>
      <c r="D212" s="13" t="str">
        <f t="shared" si="2"/>
        <v>Error?</v>
      </c>
    </row>
    <row r="213" spans="1:4" x14ac:dyDescent="0.2">
      <c r="A213" s="90">
        <v>152</v>
      </c>
      <c r="B213" s="1221">
        <f>'Assets-Liab 5-6'!H41</f>
        <v>79644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2078210</v>
      </c>
      <c r="D273" s="13" t="str">
        <f t="shared" si="3"/>
        <v>Error?</v>
      </c>
    </row>
    <row r="274" spans="1:4" x14ac:dyDescent="0.2">
      <c r="A274" s="54">
        <v>213</v>
      </c>
      <c r="B274" s="1221">
        <f>'Assets-Liab 5-6'!M17</f>
        <v>26300</v>
      </c>
      <c r="D274" s="13" t="str">
        <f t="shared" si="3"/>
        <v>Error?</v>
      </c>
    </row>
    <row r="275" spans="1:4" x14ac:dyDescent="0.2">
      <c r="A275" s="54">
        <v>214</v>
      </c>
      <c r="B275" s="1221">
        <f>'Assets-Liab 5-6'!M18</f>
        <v>110221</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2381227</v>
      </c>
      <c r="C279" s="13" t="s">
        <v>653</v>
      </c>
      <c r="D279" s="13" t="str">
        <f t="shared" si="3"/>
        <v>Error?</v>
      </c>
    </row>
    <row r="280" spans="1:4" x14ac:dyDescent="0.2">
      <c r="A280" s="54">
        <v>219</v>
      </c>
      <c r="B280" s="1221">
        <f>'Assets-Liab 5-6'!M40</f>
        <v>2381227</v>
      </c>
      <c r="D280" s="13" t="str">
        <f t="shared" si="3"/>
        <v>Error?</v>
      </c>
    </row>
    <row r="281" spans="1:4" x14ac:dyDescent="0.2">
      <c r="A281" s="54">
        <v>220</v>
      </c>
      <c r="B281" s="1221">
        <f>'Assets-Liab 5-6'!M41</f>
        <v>2381227</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516791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18450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647750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2250</v>
      </c>
      <c r="D732" s="13" t="str">
        <f t="shared" si="10"/>
        <v>Error?</v>
      </c>
    </row>
    <row r="733" spans="1:4" x14ac:dyDescent="0.2">
      <c r="A733" s="54">
        <v>672</v>
      </c>
      <c r="B733" s="1221">
        <f>'Expenditures 15-22'!C50</f>
        <v>96680</v>
      </c>
      <c r="D733" s="13" t="str">
        <f t="shared" si="10"/>
        <v>Error?</v>
      </c>
    </row>
    <row r="734" spans="1:4" x14ac:dyDescent="0.2">
      <c r="A734" s="54">
        <v>673</v>
      </c>
      <c r="B734" s="1221">
        <f>'Expenditures 15-22'!C53</f>
        <v>100930</v>
      </c>
      <c r="C734" s="13" t="s">
        <v>653</v>
      </c>
      <c r="D734" s="13" t="str">
        <f t="shared" si="10"/>
        <v>Error?</v>
      </c>
    </row>
    <row r="735" spans="1:4" x14ac:dyDescent="0.2">
      <c r="A735" s="54">
        <v>674</v>
      </c>
      <c r="B735" s="1221">
        <f>'Expenditures 15-22'!C55</f>
        <v>36071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36071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18213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26036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44249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181250</v>
      </c>
      <c r="C755" s="13" t="s">
        <v>653</v>
      </c>
      <c r="D755" s="13" t="str">
        <f t="shared" si="10"/>
        <v>Error?</v>
      </c>
    </row>
    <row r="756" spans="1:4" x14ac:dyDescent="0.2">
      <c r="A756" s="54">
        <v>695</v>
      </c>
      <c r="B756" s="1221">
        <f>'Expenditures 15-22'!C75</f>
        <v>1300</v>
      </c>
      <c r="D756" s="13" t="str">
        <f t="shared" si="10"/>
        <v>Error?</v>
      </c>
    </row>
    <row r="757" spans="1:4" x14ac:dyDescent="0.2">
      <c r="A757" s="54">
        <v>696</v>
      </c>
      <c r="B757" s="1221">
        <f>'Expenditures 15-22'!C114</f>
        <v>830300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75472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221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104665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961</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961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11778</v>
      </c>
      <c r="D791" s="13" t="str">
        <f t="shared" si="11"/>
        <v>Error?</v>
      </c>
    </row>
    <row r="792" spans="1:4" x14ac:dyDescent="0.2">
      <c r="A792" s="54">
        <v>731</v>
      </c>
      <c r="B792" s="1221">
        <f>'Expenditures 15-22'!D53</f>
        <v>11778</v>
      </c>
      <c r="C792" s="13" t="s">
        <v>653</v>
      </c>
      <c r="D792" s="13" t="str">
        <f t="shared" si="11"/>
        <v>Error?</v>
      </c>
    </row>
    <row r="793" spans="1:4" x14ac:dyDescent="0.2">
      <c r="A793" s="54">
        <v>732</v>
      </c>
      <c r="B793" s="1221">
        <f>'Expenditures 15-22'!D55</f>
        <v>911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911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6300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6348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19998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124663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24880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8338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34090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31820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31820</v>
      </c>
      <c r="C843" s="13" t="s">
        <v>653</v>
      </c>
      <c r="D843" s="13" t="str">
        <f t="shared" si="12"/>
        <v>Error?</v>
      </c>
    </row>
    <row r="844" spans="1:4" x14ac:dyDescent="0.2">
      <c r="A844" s="54">
        <v>783</v>
      </c>
      <c r="B844" s="1221">
        <f>'Expenditures 15-22'!E44</f>
        <v>7157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7157</v>
      </c>
      <c r="C847" s="13" t="s">
        <v>653</v>
      </c>
      <c r="D847" s="13" t="str">
        <f t="shared" si="12"/>
        <v>Error?</v>
      </c>
    </row>
    <row r="848" spans="1:4" x14ac:dyDescent="0.2">
      <c r="A848" s="54">
        <v>787</v>
      </c>
      <c r="B848" s="1221">
        <f>'Expenditures 15-22'!E49</f>
        <v>6902</v>
      </c>
      <c r="D848" s="13" t="str">
        <f t="shared" si="12"/>
        <v>Error?</v>
      </c>
    </row>
    <row r="849" spans="1:4" x14ac:dyDescent="0.2">
      <c r="A849" s="54">
        <v>788</v>
      </c>
      <c r="B849" s="1221">
        <f>'Expenditures 15-22'!E50</f>
        <v>4209</v>
      </c>
      <c r="D849" s="13" t="str">
        <f t="shared" si="12"/>
        <v>Error?</v>
      </c>
    </row>
    <row r="850" spans="1:4" x14ac:dyDescent="0.2">
      <c r="A850" s="54">
        <v>789</v>
      </c>
      <c r="B850" s="1221">
        <f>'Expenditures 15-22'!E53</f>
        <v>11111</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3299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3299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53387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101104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24065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2033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32390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640</v>
      </c>
      <c r="D906" s="13" t="str">
        <f t="shared" si="13"/>
        <v>Error?</v>
      </c>
    </row>
    <row r="907" spans="1:4" x14ac:dyDescent="0.2">
      <c r="A907" s="54">
        <v>846</v>
      </c>
      <c r="B907" s="1221">
        <f>'Expenditures 15-22'!F50</f>
        <v>712</v>
      </c>
      <c r="D907" s="13" t="str">
        <f t="shared" si="13"/>
        <v>Error?</v>
      </c>
    </row>
    <row r="908" spans="1:4" x14ac:dyDescent="0.2">
      <c r="A908" s="54">
        <v>847</v>
      </c>
      <c r="B908" s="1221">
        <f>'Expenditures 15-22'!F53</f>
        <v>1352</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30090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30140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31492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63882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17881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888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24115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2408</v>
      </c>
      <c r="D965" s="13" t="str">
        <f t="shared" si="14"/>
        <v>Error?</v>
      </c>
    </row>
    <row r="966" spans="1:4" x14ac:dyDescent="0.2">
      <c r="A966" s="54">
        <v>905</v>
      </c>
      <c r="B966" s="1221">
        <f>'Expenditures 15-22'!G53</f>
        <v>2408</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1106</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1106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3514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27629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11053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2828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13881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9840</v>
      </c>
      <c r="D1022" s="13" t="str">
        <f t="shared" si="14"/>
        <v>Error?</v>
      </c>
    </row>
    <row r="1023" spans="1:4" x14ac:dyDescent="0.2">
      <c r="A1023" s="54">
        <v>962</v>
      </c>
      <c r="B1023" s="1221">
        <f>'Expenditures 15-22'!H50</f>
        <v>5091</v>
      </c>
      <c r="D1023" s="13" t="str">
        <f t="shared" ref="D1023:D1086" si="15">IF(ISBLANK(B1023),"OK",IF(A1023-B1023=0,"OK","Error?"))</f>
        <v>Error?</v>
      </c>
    </row>
    <row r="1024" spans="1:4" x14ac:dyDescent="0.2">
      <c r="A1024" s="54">
        <v>963</v>
      </c>
      <c r="B1024" s="1221">
        <f>'Expenditures 15-22'!H53</f>
        <v>14931</v>
      </c>
      <c r="C1024" s="13" t="s">
        <v>653</v>
      </c>
      <c r="D1024" s="13" t="str">
        <f t="shared" si="15"/>
        <v>Error?</v>
      </c>
    </row>
    <row r="1025" spans="1:4" x14ac:dyDescent="0.2">
      <c r="A1025" s="54">
        <v>964</v>
      </c>
      <c r="B1025" s="1221">
        <f>'Expenditures 15-22'!H55</f>
        <v>423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423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3748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3748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19102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68930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101913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670142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32758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856891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31820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31820</v>
      </c>
      <c r="C1115" s="13" t="s">
        <v>653</v>
      </c>
      <c r="D1115" s="13" t="str">
        <f t="shared" si="16"/>
        <v>Error?</v>
      </c>
    </row>
    <row r="1116" spans="1:4" x14ac:dyDescent="0.2">
      <c r="A1116" s="54">
        <v>1055</v>
      </c>
      <c r="B1116" s="1221">
        <f>'Expenditures 15-22'!K44</f>
        <v>8118</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8118</v>
      </c>
      <c r="C1119" s="13" t="s">
        <v>653</v>
      </c>
      <c r="D1119" s="13" t="str">
        <f t="shared" si="16"/>
        <v>Error?</v>
      </c>
    </row>
    <row r="1120" spans="1:4" x14ac:dyDescent="0.2">
      <c r="A1120" s="54">
        <v>1059</v>
      </c>
      <c r="B1120" s="1221">
        <f>'Expenditures 15-22'!K49</f>
        <v>19632</v>
      </c>
      <c r="C1120" s="13" t="s">
        <v>653</v>
      </c>
      <c r="D1120" s="13" t="str">
        <f t="shared" si="16"/>
        <v>Error?</v>
      </c>
    </row>
    <row r="1121" spans="1:4" x14ac:dyDescent="0.2">
      <c r="A1121" s="54">
        <v>1060</v>
      </c>
      <c r="B1121" s="1221">
        <f>'Expenditures 15-22'!K50</f>
        <v>120878</v>
      </c>
      <c r="C1121" s="13" t="s">
        <v>653</v>
      </c>
      <c r="D1121" s="13" t="str">
        <f t="shared" si="16"/>
        <v>Error?</v>
      </c>
    </row>
    <row r="1122" spans="1:4" x14ac:dyDescent="0.2">
      <c r="A1122" s="54">
        <v>1061</v>
      </c>
      <c r="B1122" s="1221">
        <f>'Expenditures 15-22'!K53</f>
        <v>142510</v>
      </c>
      <c r="C1122" s="13" t="s">
        <v>653</v>
      </c>
      <c r="D1122" s="13" t="str">
        <f t="shared" si="16"/>
        <v>Error?</v>
      </c>
    </row>
    <row r="1123" spans="1:4" x14ac:dyDescent="0.2">
      <c r="A1123" s="54">
        <v>1062</v>
      </c>
      <c r="B1123" s="1221">
        <f>'Expenditures 15-22'!K55</f>
        <v>37405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37405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32716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56174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88890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308743</v>
      </c>
      <c r="C1143" s="13" t="s">
        <v>653</v>
      </c>
      <c r="D1143" s="13" t="str">
        <f t="shared" si="16"/>
        <v>Error?</v>
      </c>
    </row>
    <row r="1144" spans="1:4" x14ac:dyDescent="0.2">
      <c r="A1144" s="54">
        <v>1083</v>
      </c>
      <c r="B1144" s="1221">
        <f>'Expenditures 15-22'!K75</f>
        <v>1300</v>
      </c>
      <c r="C1144" s="13" t="s">
        <v>653</v>
      </c>
      <c r="D1144" s="13" t="str">
        <f t="shared" si="16"/>
        <v>Error?</v>
      </c>
    </row>
    <row r="1145" spans="1:4" x14ac:dyDescent="0.2">
      <c r="A1145" s="54">
        <v>1084</v>
      </c>
      <c r="B1145" s="1221">
        <f>'Expenditures 15-22'!K102</f>
        <v>82557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1249491</v>
      </c>
      <c r="C1152" s="13" t="s">
        <v>653</v>
      </c>
      <c r="D1152" s="13" t="str">
        <f t="shared" si="17"/>
        <v>Error?</v>
      </c>
    </row>
    <row r="1153" spans="1:4" x14ac:dyDescent="0.2">
      <c r="A1153" s="54">
        <v>1092</v>
      </c>
      <c r="B1153" s="1221">
        <f>'Expenditures 15-22'!K115</f>
        <v>228532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52469</v>
      </c>
      <c r="D1221" s="13" t="str">
        <f t="shared" si="18"/>
        <v>Error?</v>
      </c>
    </row>
    <row r="1222" spans="1:4" x14ac:dyDescent="0.2">
      <c r="A1222" s="82">
        <v>1161</v>
      </c>
      <c r="D1222" s="13" t="str">
        <f t="shared" si="18"/>
        <v>OK</v>
      </c>
    </row>
    <row r="1223" spans="1:4" x14ac:dyDescent="0.2">
      <c r="A1223" s="54">
        <v>1162</v>
      </c>
      <c r="B1223" s="1221">
        <f>'Expenditures 15-22'!C127</f>
        <v>52469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52469</v>
      </c>
      <c r="C1225" s="13" t="s">
        <v>653</v>
      </c>
      <c r="D1225" s="13" t="str">
        <f t="shared" si="18"/>
        <v>Error?</v>
      </c>
    </row>
    <row r="1226" spans="1:4" x14ac:dyDescent="0.2">
      <c r="A1226" s="54">
        <v>1165</v>
      </c>
      <c r="B1226" s="1221">
        <f>'Expenditures 15-22'!C150</f>
        <v>79331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6326</v>
      </c>
      <c r="D1229" s="13" t="str">
        <f t="shared" si="18"/>
        <v>Error?</v>
      </c>
    </row>
    <row r="1230" spans="1:4" x14ac:dyDescent="0.2">
      <c r="A1230" s="82">
        <v>1169</v>
      </c>
      <c r="D1230" s="13" t="str">
        <f t="shared" si="18"/>
        <v>OK</v>
      </c>
    </row>
    <row r="1231" spans="1:4" x14ac:dyDescent="0.2">
      <c r="A1231" s="54">
        <v>1170</v>
      </c>
      <c r="B1231" s="1221">
        <f>'Expenditures 15-22'!D127</f>
        <v>6326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6326</v>
      </c>
      <c r="C1233" s="13" t="s">
        <v>653</v>
      </c>
      <c r="D1233" s="13" t="str">
        <f t="shared" si="18"/>
        <v>Error?</v>
      </c>
    </row>
    <row r="1234" spans="1:4" x14ac:dyDescent="0.2">
      <c r="A1234" s="54">
        <v>1173</v>
      </c>
      <c r="B1234" s="1221">
        <f>'Expenditures 15-22'!D150</f>
        <v>6326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42785</v>
      </c>
      <c r="D1237" s="13" t="str">
        <f t="shared" si="18"/>
        <v>Error?</v>
      </c>
    </row>
    <row r="1238" spans="1:4" x14ac:dyDescent="0.2">
      <c r="A1238" s="82">
        <v>1177</v>
      </c>
      <c r="D1238" s="13" t="str">
        <f t="shared" si="18"/>
        <v>OK</v>
      </c>
    </row>
    <row r="1239" spans="1:4" x14ac:dyDescent="0.2">
      <c r="A1239" s="54">
        <v>1178</v>
      </c>
      <c r="B1239" s="1221">
        <f>'Expenditures 15-22'!E127</f>
        <v>42785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42785</v>
      </c>
      <c r="C1241" s="13" t="s">
        <v>653</v>
      </c>
      <c r="D1241" s="13" t="str">
        <f t="shared" si="18"/>
        <v>Error?</v>
      </c>
    </row>
    <row r="1242" spans="1:4" x14ac:dyDescent="0.2">
      <c r="A1242" s="54">
        <v>1181</v>
      </c>
      <c r="B1242" s="1221">
        <f>'Expenditures 15-22'!E150</f>
        <v>42950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45793</v>
      </c>
      <c r="D1245" s="13" t="str">
        <f t="shared" si="18"/>
        <v>Error?</v>
      </c>
    </row>
    <row r="1246" spans="1:4" x14ac:dyDescent="0.2">
      <c r="A1246" s="82">
        <v>1185</v>
      </c>
      <c r="D1246" s="13" t="str">
        <f t="shared" si="18"/>
        <v>OK</v>
      </c>
    </row>
    <row r="1247" spans="1:4" x14ac:dyDescent="0.2">
      <c r="A1247" s="54">
        <v>1186</v>
      </c>
      <c r="B1247" s="1221">
        <f>'Expenditures 15-22'!F127</f>
        <v>45793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45793</v>
      </c>
      <c r="C1249" s="13" t="s">
        <v>653</v>
      </c>
      <c r="D1249" s="13" t="str">
        <f t="shared" si="18"/>
        <v>Error?</v>
      </c>
    </row>
    <row r="1250" spans="1:4" x14ac:dyDescent="0.2">
      <c r="A1250" s="54">
        <v>1189</v>
      </c>
      <c r="B1250" s="1221">
        <f>'Expenditures 15-22'!F150</f>
        <v>46362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18131</v>
      </c>
      <c r="D1252" s="13" t="str">
        <f t="shared" si="18"/>
        <v>Error?</v>
      </c>
    </row>
    <row r="1253" spans="1:4" x14ac:dyDescent="0.2">
      <c r="A1253" s="54">
        <v>1192</v>
      </c>
      <c r="B1253" s="1221">
        <f>'Expenditures 15-22'!G124</f>
        <v>23615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41746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41746</v>
      </c>
      <c r="C1258" s="13" t="s">
        <v>653</v>
      </c>
      <c r="D1258" s="13" t="str">
        <f t="shared" si="18"/>
        <v>Error?</v>
      </c>
    </row>
    <row r="1259" spans="1:4" x14ac:dyDescent="0.2">
      <c r="A1259" s="54">
        <v>1198</v>
      </c>
      <c r="B1259" s="1221">
        <f>'Expenditures 15-22'!G150</f>
        <v>41746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18131</v>
      </c>
      <c r="C1275" s="13" t="s">
        <v>653</v>
      </c>
      <c r="D1275" s="13" t="str">
        <f t="shared" si="18"/>
        <v>Error?</v>
      </c>
    </row>
    <row r="1276" spans="1:4" x14ac:dyDescent="0.2">
      <c r="A1276" s="54">
        <v>1215</v>
      </c>
      <c r="B1276" s="1221">
        <f>'Expenditures 15-22'!K124</f>
        <v>170988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189119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189119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216715</v>
      </c>
      <c r="C1288" s="13" t="s">
        <v>653</v>
      </c>
      <c r="D1288" s="13" t="str">
        <f t="shared" si="19"/>
        <v>Error?</v>
      </c>
    </row>
    <row r="1289" spans="1:4" x14ac:dyDescent="0.2">
      <c r="A1289" s="54">
        <v>1228</v>
      </c>
      <c r="B1289" s="1221">
        <f>'Expenditures 15-22'!K151</f>
        <v>11188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22930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22930</v>
      </c>
      <c r="C1339" s="13" t="s">
        <v>653</v>
      </c>
      <c r="D1339" s="13" t="str">
        <f t="shared" si="19"/>
        <v>Error?</v>
      </c>
    </row>
    <row r="1340" spans="1:4" x14ac:dyDescent="0.2">
      <c r="A1340" s="54">
        <v>1279</v>
      </c>
      <c r="B1340" s="1221">
        <f>'Expenditures 15-22'!C204</f>
        <v>22930</v>
      </c>
      <c r="C1340" s="13" t="s">
        <v>653</v>
      </c>
      <c r="D1340" s="13" t="str">
        <f t="shared" si="19"/>
        <v>Error?</v>
      </c>
    </row>
    <row r="1341" spans="1:4" x14ac:dyDescent="0.2">
      <c r="A1341" s="54">
        <v>1280</v>
      </c>
      <c r="B1341" s="1221">
        <f>'Expenditures 15-22'!D176</f>
        <v>177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177</v>
      </c>
      <c r="C1345" s="13" t="s">
        <v>653</v>
      </c>
      <c r="D1345" s="13" t="str">
        <f t="shared" si="20"/>
        <v>Error?</v>
      </c>
    </row>
    <row r="1346" spans="1:4" x14ac:dyDescent="0.2">
      <c r="A1346" s="54">
        <v>1285</v>
      </c>
      <c r="B1346" s="1221">
        <f>'Expenditures 15-22'!D204</f>
        <v>177</v>
      </c>
      <c r="C1346" s="13" t="s">
        <v>653</v>
      </c>
      <c r="D1346" s="13" t="str">
        <f t="shared" si="20"/>
        <v>Error?</v>
      </c>
    </row>
    <row r="1347" spans="1:4" x14ac:dyDescent="0.2">
      <c r="A1347" s="54">
        <v>1286</v>
      </c>
      <c r="B1347" s="1221">
        <f>'Expenditures 15-22'!E176</f>
        <v>85420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85420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85420</v>
      </c>
      <c r="C1353" s="13" t="s">
        <v>653</v>
      </c>
      <c r="D1353" s="13" t="str">
        <f t="shared" si="20"/>
        <v>Error?</v>
      </c>
    </row>
    <row r="1354" spans="1:4" x14ac:dyDescent="0.2">
      <c r="A1354" s="54">
        <v>1293</v>
      </c>
      <c r="B1354" s="1221">
        <f>'Expenditures 15-22'!F176</f>
        <v>12227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12227</v>
      </c>
      <c r="C1358" s="13" t="s">
        <v>653</v>
      </c>
      <c r="D1358" s="13" t="str">
        <f t="shared" si="20"/>
        <v>Error?</v>
      </c>
    </row>
    <row r="1359" spans="1:4" x14ac:dyDescent="0.2">
      <c r="A1359" s="54">
        <v>1298</v>
      </c>
      <c r="B1359" s="1221">
        <f>'Expenditures 15-22'!F204</f>
        <v>12227</v>
      </c>
      <c r="C1359" s="13" t="s">
        <v>653</v>
      </c>
      <c r="D1359" s="13" t="str">
        <f t="shared" si="20"/>
        <v>Error?</v>
      </c>
    </row>
    <row r="1360" spans="1:4" x14ac:dyDescent="0.2">
      <c r="A1360" s="54">
        <v>1299</v>
      </c>
      <c r="B1360" s="1221">
        <f>'Expenditures 15-22'!G176</f>
        <v>409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409</v>
      </c>
      <c r="C1364" s="13" t="s">
        <v>653</v>
      </c>
      <c r="D1364" s="13" t="str">
        <f t="shared" si="20"/>
        <v>Error?</v>
      </c>
    </row>
    <row r="1365" spans="1:4" x14ac:dyDescent="0.2">
      <c r="A1365" s="54">
        <v>1304</v>
      </c>
      <c r="B1365" s="1221">
        <f>'Expenditures 15-22'!G204</f>
        <v>409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121163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121163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121163</v>
      </c>
      <c r="C1388" s="13" t="s">
        <v>653</v>
      </c>
      <c r="D1388" s="13" t="str">
        <f t="shared" si="20"/>
        <v>Error?</v>
      </c>
    </row>
    <row r="1389" spans="1:4" x14ac:dyDescent="0.2">
      <c r="A1389" s="54">
        <v>1328</v>
      </c>
      <c r="B1389" s="1221">
        <f>'Expenditures 15-22'!K205</f>
        <v>39035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466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16170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36</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36</v>
      </c>
      <c r="C1421" s="13" t="s">
        <v>653</v>
      </c>
      <c r="D1421" s="13" t="str">
        <f t="shared" si="21"/>
        <v>Error?</v>
      </c>
    </row>
    <row r="1422" spans="1:4" x14ac:dyDescent="0.2">
      <c r="A1422" s="54">
        <v>1361</v>
      </c>
      <c r="B1422" s="1221">
        <f>'Expenditures 15-22'!D239</f>
        <v>205</v>
      </c>
      <c r="D1422" s="13" t="str">
        <f t="shared" si="21"/>
        <v>Error?</v>
      </c>
    </row>
    <row r="1423" spans="1:4" x14ac:dyDescent="0.2">
      <c r="A1423" s="54">
        <v>1362</v>
      </c>
      <c r="B1423" s="1221">
        <f>'Expenditures 15-22'!D240</f>
        <v>3708</v>
      </c>
      <c r="D1423" s="13" t="str">
        <f t="shared" si="21"/>
        <v>Error?</v>
      </c>
    </row>
    <row r="1424" spans="1:4" x14ac:dyDescent="0.2">
      <c r="A1424" s="54">
        <v>1363</v>
      </c>
      <c r="B1424" s="1221">
        <f>'Expenditures 15-22'!D251</f>
        <v>5262</v>
      </c>
      <c r="C1424" s="13" t="s">
        <v>653</v>
      </c>
      <c r="D1424" s="13" t="str">
        <f t="shared" si="21"/>
        <v>Error?</v>
      </c>
    </row>
    <row r="1425" spans="1:4" x14ac:dyDescent="0.2">
      <c r="A1425" s="54">
        <v>1364</v>
      </c>
      <c r="B1425" s="1221">
        <f>'Expenditures 15-22'!D253</f>
        <v>523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523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3170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7685</v>
      </c>
      <c r="D1431" s="13" t="str">
        <f t="shared" si="21"/>
        <v>Error?</v>
      </c>
    </row>
    <row r="1432" spans="1:4" x14ac:dyDescent="0.2">
      <c r="A1432" s="54">
        <v>1371</v>
      </c>
      <c r="B1432" s="1221">
        <f>'Expenditures 15-22'!D261</f>
        <v>2828</v>
      </c>
      <c r="D1432" s="13" t="str">
        <f t="shared" si="21"/>
        <v>Error?</v>
      </c>
    </row>
    <row r="1433" spans="1:4" x14ac:dyDescent="0.2">
      <c r="A1433" s="54">
        <v>1372</v>
      </c>
      <c r="B1433" s="1221">
        <f>'Expenditures 15-22'!D262</f>
        <v>4455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18138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23959</v>
      </c>
      <c r="C1446" s="13" t="s">
        <v>653</v>
      </c>
      <c r="D1446" s="13" t="str">
        <f t="shared" si="21"/>
        <v>Error?</v>
      </c>
    </row>
    <row r="1447" spans="1:4" x14ac:dyDescent="0.2">
      <c r="A1447" s="54">
        <v>1386</v>
      </c>
      <c r="B1447" s="1221">
        <f>'Expenditures 15-22'!D274</f>
        <v>2163</v>
      </c>
      <c r="D1447" s="13" t="str">
        <f t="shared" si="21"/>
        <v>Error?</v>
      </c>
    </row>
    <row r="1448" spans="1:4" x14ac:dyDescent="0.2">
      <c r="A1448" s="54">
        <v>1387</v>
      </c>
      <c r="B1448" s="1221">
        <f>'Expenditures 15-22'!D288</f>
        <v>42292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466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16170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36</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36</v>
      </c>
      <c r="C1485" s="13" t="s">
        <v>653</v>
      </c>
      <c r="D1485" s="13" t="str">
        <f t="shared" si="22"/>
        <v>Error?</v>
      </c>
    </row>
    <row r="1486" spans="1:4" x14ac:dyDescent="0.2">
      <c r="A1486" s="54">
        <v>1425</v>
      </c>
      <c r="B1486" s="1221">
        <f>'Expenditures 15-22'!K239</f>
        <v>205</v>
      </c>
      <c r="C1486" s="13" t="s">
        <v>653</v>
      </c>
      <c r="D1486" s="13" t="str">
        <f t="shared" si="22"/>
        <v>Error?</v>
      </c>
    </row>
    <row r="1487" spans="1:4" x14ac:dyDescent="0.2">
      <c r="A1487" s="54">
        <v>1426</v>
      </c>
      <c r="B1487" s="1221">
        <f>'Expenditures 15-22'!K240</f>
        <v>3708</v>
      </c>
      <c r="C1487" s="13" t="s">
        <v>653</v>
      </c>
      <c r="D1487" s="13" t="str">
        <f t="shared" si="22"/>
        <v>Error?</v>
      </c>
    </row>
    <row r="1488" spans="1:4" x14ac:dyDescent="0.2">
      <c r="A1488" s="54">
        <v>1427</v>
      </c>
      <c r="B1488" s="1221">
        <f>'Expenditures 15-22'!K251</f>
        <v>5262</v>
      </c>
      <c r="C1488" s="13" t="s">
        <v>653</v>
      </c>
      <c r="D1488" s="13" t="str">
        <f t="shared" si="22"/>
        <v>Error?</v>
      </c>
    </row>
    <row r="1489" spans="1:4" x14ac:dyDescent="0.2">
      <c r="A1489" s="54">
        <v>1428</v>
      </c>
      <c r="B1489" s="1221">
        <f>'Expenditures 15-22'!K253</f>
        <v>523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523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3170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7685</v>
      </c>
      <c r="C1495" s="13" t="s">
        <v>653</v>
      </c>
      <c r="D1495" s="13" t="str">
        <f t="shared" si="22"/>
        <v>Error?</v>
      </c>
    </row>
    <row r="1496" spans="1:4" x14ac:dyDescent="0.2">
      <c r="A1496" s="54">
        <v>1435</v>
      </c>
      <c r="B1496" s="1221">
        <f>'Expenditures 15-22'!K261</f>
        <v>2828</v>
      </c>
      <c r="C1496" s="13" t="s">
        <v>653</v>
      </c>
      <c r="D1496" s="13" t="str">
        <f t="shared" si="22"/>
        <v>Error?</v>
      </c>
    </row>
    <row r="1497" spans="1:4" x14ac:dyDescent="0.2">
      <c r="A1497" s="54">
        <v>1436</v>
      </c>
      <c r="B1497" s="1221">
        <f>'Expenditures 15-22'!K262</f>
        <v>4455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18138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23959</v>
      </c>
      <c r="C1510" s="13" t="s">
        <v>653</v>
      </c>
      <c r="D1510" s="13" t="str">
        <f t="shared" si="22"/>
        <v>Error?</v>
      </c>
    </row>
    <row r="1511" spans="1:4" x14ac:dyDescent="0.2">
      <c r="A1511" s="54">
        <v>1450</v>
      </c>
      <c r="B1511" s="1221">
        <f>'Expenditures 15-22'!K274</f>
        <v>2163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42292</v>
      </c>
      <c r="C1517" s="13" t="s">
        <v>653</v>
      </c>
      <c r="D1517" s="13" t="str">
        <f t="shared" si="22"/>
        <v>Error?</v>
      </c>
    </row>
    <row r="1518" spans="1:4" x14ac:dyDescent="0.2">
      <c r="A1518" s="54">
        <v>1457</v>
      </c>
      <c r="B1518" s="1221">
        <f>'Expenditures 15-22'!K289</f>
        <v>20441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61390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61390</v>
      </c>
      <c r="C1547" s="13" t="s">
        <v>653</v>
      </c>
      <c r="D1547" s="13" t="str">
        <f t="shared" si="23"/>
        <v>Error?</v>
      </c>
    </row>
    <row r="1548" spans="1:4" x14ac:dyDescent="0.2">
      <c r="A1548" s="54">
        <v>1487</v>
      </c>
      <c r="B1548" s="1221">
        <f>'Expenditures 15-22'!G305</f>
        <v>61390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61390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61390</v>
      </c>
      <c r="C1559" s="13" t="s">
        <v>653</v>
      </c>
      <c r="D1559" s="13" t="str">
        <f t="shared" si="23"/>
        <v>Error?</v>
      </c>
    </row>
    <row r="1560" spans="1:4" x14ac:dyDescent="0.2">
      <c r="A1560" s="54">
        <v>1499</v>
      </c>
      <c r="B1560" s="1221">
        <f>'Expenditures 15-22'!K305</f>
        <v>61390</v>
      </c>
      <c r="C1560" s="13" t="s">
        <v>653</v>
      </c>
      <c r="D1560" s="13" t="str">
        <f t="shared" si="23"/>
        <v>Error?</v>
      </c>
    </row>
    <row r="1561" spans="1:4" x14ac:dyDescent="0.2">
      <c r="A1561" s="54">
        <v>1500</v>
      </c>
      <c r="B1561" s="1221">
        <f>'Expenditures 15-22'!K306</f>
        <v>-4510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1959630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2188162</v>
      </c>
      <c r="C1630" s="13" t="s">
        <v>653</v>
      </c>
      <c r="D1630" s="13" t="str">
        <f t="shared" si="24"/>
        <v>Error?</v>
      </c>
    </row>
    <row r="1631" spans="1:4" x14ac:dyDescent="0.2">
      <c r="A1631" s="54">
        <v>1570</v>
      </c>
      <c r="B1631" s="1221">
        <f>'Acct Summary 7-8'!D79</f>
        <v>598374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609562</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353663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392698</v>
      </c>
      <c r="C1672" s="13" t="s">
        <v>653</v>
      </c>
      <c r="D1672" s="13" t="str">
        <f t="shared" si="25"/>
        <v>Error?</v>
      </c>
    </row>
    <row r="1673" spans="1:4" x14ac:dyDescent="0.2">
      <c r="A1673" s="54">
        <v>1612</v>
      </c>
      <c r="B1673" s="1221">
        <f>'Acct Summary 7-8'!G79</f>
        <v>126775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147216</v>
      </c>
      <c r="C1686" s="13" t="s">
        <v>653</v>
      </c>
      <c r="D1686" s="13" t="str">
        <f t="shared" si="25"/>
        <v>Error?</v>
      </c>
    </row>
    <row r="1687" spans="1:4" x14ac:dyDescent="0.2">
      <c r="A1687" s="54">
        <v>1626</v>
      </c>
      <c r="B1687" s="1221">
        <f>'Acct Summary 7-8'!H79</f>
        <v>84154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79644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710119</v>
      </c>
      <c r="C1744" s="13" t="s">
        <v>653</v>
      </c>
      <c r="D1744" s="13" t="str">
        <f t="shared" si="26"/>
        <v>Error?</v>
      </c>
    </row>
    <row r="1745" spans="1:5" x14ac:dyDescent="0.2">
      <c r="A1745" s="54">
        <v>1684</v>
      </c>
      <c r="B1745" s="1221">
        <f>'Tax Sched 24'!B5</f>
        <v>99065</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9987</v>
      </c>
      <c r="C1747" s="13" t="s">
        <v>653</v>
      </c>
      <c r="D1747" s="13" t="str">
        <f t="shared" si="26"/>
        <v>Error?</v>
      </c>
    </row>
    <row r="1748" spans="1:5" x14ac:dyDescent="0.2">
      <c r="A1748" s="54">
        <v>1687</v>
      </c>
      <c r="B1748" s="1221">
        <f>'Tax Sched 24'!B8</f>
        <v>21971</v>
      </c>
      <c r="C1748" s="13" t="s">
        <v>653</v>
      </c>
      <c r="D1748" s="13" t="str">
        <f t="shared" si="26"/>
        <v>Error?</v>
      </c>
    </row>
    <row r="1749" spans="1:5" x14ac:dyDescent="0.2">
      <c r="A1749" s="54">
        <v>1688</v>
      </c>
      <c r="B1749" s="1221">
        <f>'Tax Sched 24'!B10</f>
        <v>10369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19973</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27643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921098</v>
      </c>
      <c r="C1759" s="13" t="s">
        <v>653</v>
      </c>
      <c r="D1759" s="13" t="str">
        <f t="shared" si="26"/>
        <v>Error?</v>
      </c>
    </row>
    <row r="1760" spans="1:5" x14ac:dyDescent="0.2">
      <c r="A1760" s="54">
        <v>1699</v>
      </c>
      <c r="B1760" s="1221">
        <f>'Tax Sched 24'!D4</f>
        <v>710119</v>
      </c>
      <c r="C1760" s="13" t="s">
        <v>653</v>
      </c>
      <c r="D1760" s="13" t="str">
        <f t="shared" si="26"/>
        <v>Error?</v>
      </c>
    </row>
    <row r="1761" spans="1:5" x14ac:dyDescent="0.2">
      <c r="A1761" s="54">
        <v>1700</v>
      </c>
      <c r="B1761" s="1221">
        <f>'Tax Sched 24'!D5</f>
        <v>99065</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9987</v>
      </c>
      <c r="C1763" s="13" t="s">
        <v>653</v>
      </c>
      <c r="D1763" s="13" t="str">
        <f t="shared" si="26"/>
        <v>Error?</v>
      </c>
    </row>
    <row r="1764" spans="1:5" x14ac:dyDescent="0.2">
      <c r="A1764" s="54">
        <v>1703</v>
      </c>
      <c r="B1764" s="1221">
        <f>'Tax Sched 24'!D8</f>
        <v>21971</v>
      </c>
      <c r="C1764" s="13" t="s">
        <v>653</v>
      </c>
      <c r="D1764" s="13" t="str">
        <f t="shared" si="26"/>
        <v>Error?</v>
      </c>
    </row>
    <row r="1765" spans="1:5" x14ac:dyDescent="0.2">
      <c r="A1765" s="54">
        <v>1704</v>
      </c>
      <c r="B1765" s="1221">
        <f>'Tax Sched 24'!D10</f>
        <v>10369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19973</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27643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921098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772675.74</v>
      </c>
      <c r="C1792" s="13" t="s">
        <v>653</v>
      </c>
      <c r="D1792" s="13" t="str">
        <f t="shared" si="27"/>
        <v>Error?</v>
      </c>
    </row>
    <row r="1793" spans="1:4" x14ac:dyDescent="0.2">
      <c r="A1793" s="54">
        <v>1732</v>
      </c>
      <c r="B1793" s="1221">
        <f>'Tax Sched 24'!F5</f>
        <v>99202</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10001</v>
      </c>
      <c r="C1795" s="13" t="s">
        <v>653</v>
      </c>
      <c r="D1795" s="13" t="str">
        <f t="shared" si="27"/>
        <v>Error?</v>
      </c>
    </row>
    <row r="1796" spans="1:4" x14ac:dyDescent="0.2">
      <c r="A1796" s="54">
        <v>1735</v>
      </c>
      <c r="B1796" s="1221">
        <f>'Tax Sched 24'!F8</f>
        <v>1001</v>
      </c>
      <c r="C1796" s="13" t="s">
        <v>653</v>
      </c>
      <c r="D1796" s="13" t="str">
        <f t="shared" si="27"/>
        <v>Error?</v>
      </c>
    </row>
    <row r="1797" spans="1:4" x14ac:dyDescent="0.2">
      <c r="A1797" s="54">
        <v>1736</v>
      </c>
      <c r="B1797" s="1221">
        <f>'Tax Sched 24'!F10</f>
        <v>10385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10001</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28001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772675.74</v>
      </c>
      <c r="D1808" s="13" t="str">
        <f t="shared" si="27"/>
        <v>Error?</v>
      </c>
    </row>
    <row r="1809" spans="1:4" x14ac:dyDescent="0.2">
      <c r="A1809" s="54">
        <v>1748</v>
      </c>
      <c r="B1809" s="1221">
        <f>'Tax Sched 24'!E5</f>
        <v>99202</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10001</v>
      </c>
      <c r="D1811" s="13" t="str">
        <f t="shared" si="27"/>
        <v>Error?</v>
      </c>
    </row>
    <row r="1812" spans="1:4" x14ac:dyDescent="0.2">
      <c r="A1812" s="54">
        <v>1751</v>
      </c>
      <c r="B1812" s="1221">
        <f>'Tax Sched 24'!E8</f>
        <v>1001</v>
      </c>
      <c r="D1812" s="13" t="str">
        <f t="shared" si="27"/>
        <v>Error?</v>
      </c>
    </row>
    <row r="1813" spans="1:4" x14ac:dyDescent="0.2">
      <c r="A1813" s="54">
        <v>1752</v>
      </c>
      <c r="B1813" s="1221">
        <f>'Tax Sched 24'!E10</f>
        <v>10385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10001</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28001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932267.74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27643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27643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27643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166496</v>
      </c>
      <c r="D2008" s="13" t="str">
        <f t="shared" si="30"/>
        <v>Error?</v>
      </c>
    </row>
    <row r="2009" spans="1:4" x14ac:dyDescent="0.2">
      <c r="A2009" s="54">
        <v>1948</v>
      </c>
      <c r="B2009" s="1221">
        <f>'Cap Outlay Deprec 27'!C8</f>
        <v>3080206</v>
      </c>
      <c r="D2009" s="13" t="str">
        <f t="shared" si="30"/>
        <v>Error?</v>
      </c>
    </row>
    <row r="2010" spans="1:4" x14ac:dyDescent="0.2">
      <c r="A2010" s="54">
        <v>1949</v>
      </c>
      <c r="B2010" s="1221">
        <f>'Cap Outlay Deprec 27'!C10</f>
        <v>74490</v>
      </c>
      <c r="D2010" s="13" t="str">
        <f t="shared" si="30"/>
        <v>Error?</v>
      </c>
    </row>
    <row r="2011" spans="1:4" x14ac:dyDescent="0.2">
      <c r="A2011" s="54">
        <v>1950</v>
      </c>
      <c r="B2011" s="1221">
        <f>'Cap Outlay Deprec 27'!C12</f>
        <v>175862</v>
      </c>
      <c r="D2011" s="13" t="str">
        <f t="shared" si="30"/>
        <v>Error?</v>
      </c>
    </row>
    <row r="2012" spans="1:4" x14ac:dyDescent="0.2">
      <c r="A2012" s="54">
        <v>1951</v>
      </c>
      <c r="B2012" s="1221">
        <f>'Cap Outlay Deprec 27'!C13</f>
        <v>19630</v>
      </c>
      <c r="D2012" s="13" t="str">
        <f t="shared" si="30"/>
        <v>Error?</v>
      </c>
    </row>
    <row r="2013" spans="1:4" x14ac:dyDescent="0.2">
      <c r="A2013" s="54">
        <v>1952</v>
      </c>
      <c r="B2013" s="1221">
        <f>'Cap Outlay Deprec 27'!C16</f>
        <v>3516684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21397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29036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50433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13224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13224</v>
      </c>
      <c r="C2025" s="13" t="s">
        <v>653</v>
      </c>
      <c r="D2025" s="13" t="str">
        <f t="shared" si="30"/>
        <v>Error?</v>
      </c>
    </row>
    <row r="2026" spans="1:4" x14ac:dyDescent="0.2">
      <c r="A2026" s="54">
        <v>1965</v>
      </c>
      <c r="B2026" s="1221">
        <f>'Cap Outlay Deprec 27'!F5</f>
        <v>166496</v>
      </c>
      <c r="C2026" s="13" t="s">
        <v>653</v>
      </c>
      <c r="D2026" s="13" t="str">
        <f t="shared" si="30"/>
        <v>Error?</v>
      </c>
    </row>
    <row r="2027" spans="1:4" x14ac:dyDescent="0.2">
      <c r="A2027" s="54">
        <v>1966</v>
      </c>
      <c r="B2027" s="1221">
        <f>'Cap Outlay Deprec 27'!F8</f>
        <v>3101603</v>
      </c>
      <c r="C2027" s="13" t="s">
        <v>653</v>
      </c>
      <c r="D2027" s="13" t="str">
        <f t="shared" si="30"/>
        <v>Error?</v>
      </c>
    </row>
    <row r="2028" spans="1:4" x14ac:dyDescent="0.2">
      <c r="A2028" s="54">
        <v>1967</v>
      </c>
      <c r="B2028" s="1221">
        <f>'Cap Outlay Deprec 27'!F10</f>
        <v>74490</v>
      </c>
      <c r="C2028" s="13" t="s">
        <v>653</v>
      </c>
      <c r="D2028" s="13" t="str">
        <f t="shared" si="30"/>
        <v>Error?</v>
      </c>
    </row>
    <row r="2029" spans="1:4" x14ac:dyDescent="0.2">
      <c r="A2029" s="54">
        <v>1968</v>
      </c>
      <c r="B2029" s="1221">
        <f>'Cap Outlay Deprec 27'!F12</f>
        <v>191674</v>
      </c>
      <c r="C2029" s="13" t="s">
        <v>653</v>
      </c>
      <c r="D2029" s="13" t="str">
        <f t="shared" si="30"/>
        <v>Error?</v>
      </c>
    </row>
    <row r="2030" spans="1:4" x14ac:dyDescent="0.2">
      <c r="A2030" s="54">
        <v>1969</v>
      </c>
      <c r="B2030" s="1221">
        <f>'Cap Outlay Deprec 27'!F13</f>
        <v>19630</v>
      </c>
      <c r="C2030" s="13" t="s">
        <v>653</v>
      </c>
      <c r="D2030" s="13" t="str">
        <f t="shared" si="30"/>
        <v>Error?</v>
      </c>
    </row>
    <row r="2031" spans="1:4" x14ac:dyDescent="0.2">
      <c r="A2031" s="54">
        <v>1970</v>
      </c>
      <c r="B2031" s="1221">
        <f>'Cap Outlay Deprec 27'!F16</f>
        <v>3553893</v>
      </c>
      <c r="C2031" s="13" t="s">
        <v>653</v>
      </c>
      <c r="D2031" s="13" t="str">
        <f t="shared" si="30"/>
        <v>Error?</v>
      </c>
    </row>
    <row r="2032" spans="1:4" x14ac:dyDescent="0.2">
      <c r="A2032" s="82">
        <v>1971</v>
      </c>
      <c r="D2032" s="13" t="str">
        <f t="shared" si="30"/>
        <v>OK</v>
      </c>
    </row>
    <row r="2033" spans="1:4" x14ac:dyDescent="0.2">
      <c r="A2033" s="54">
        <v>1972</v>
      </c>
      <c r="B2033" s="1221">
        <f>'Cap Outlay Deprec 27'!H8</f>
        <v>969445</v>
      </c>
      <c r="D2033" s="13" t="str">
        <f t="shared" si="30"/>
        <v>Error?</v>
      </c>
    </row>
    <row r="2034" spans="1:4" x14ac:dyDescent="0.2">
      <c r="A2034" s="54">
        <v>1973</v>
      </c>
      <c r="B2034" s="1221">
        <f>'Cap Outlay Deprec 27'!H10</f>
        <v>45390</v>
      </c>
      <c r="D2034" s="13" t="str">
        <f t="shared" si="30"/>
        <v>Error?</v>
      </c>
    </row>
    <row r="2035" spans="1:4" x14ac:dyDescent="0.2">
      <c r="A2035" s="54">
        <v>1974</v>
      </c>
      <c r="B2035" s="1221">
        <f>'Cap Outlay Deprec 27'!H12</f>
        <v>87288</v>
      </c>
      <c r="D2035" s="13" t="str">
        <f t="shared" si="30"/>
        <v>Error?</v>
      </c>
    </row>
    <row r="2036" spans="1:4" x14ac:dyDescent="0.2">
      <c r="A2036" s="54">
        <v>1975</v>
      </c>
      <c r="B2036" s="1221">
        <f>'Cap Outlay Deprec 27'!H13</f>
        <v>3926</v>
      </c>
      <c r="D2036" s="13" t="str">
        <f t="shared" si="30"/>
        <v>Error?</v>
      </c>
    </row>
    <row r="2037" spans="1:4" x14ac:dyDescent="0.2">
      <c r="A2037" s="54">
        <v>1976</v>
      </c>
      <c r="B2037" s="1221">
        <f>'Cap Outlay Deprec 27'!H16</f>
        <v>1106049</v>
      </c>
      <c r="C2037" s="13" t="s">
        <v>653</v>
      </c>
      <c r="D2037" s="13" t="str">
        <f t="shared" si="30"/>
        <v>Error?</v>
      </c>
    </row>
    <row r="2038" spans="1:4" x14ac:dyDescent="0.2">
      <c r="A2038" s="82">
        <v>1977</v>
      </c>
      <c r="D2038" s="13" t="str">
        <f t="shared" si="30"/>
        <v>OK</v>
      </c>
    </row>
    <row r="2039" spans="1:4" x14ac:dyDescent="0.2">
      <c r="A2039" s="54">
        <v>1978</v>
      </c>
      <c r="B2039" s="1221">
        <f>'Cap Outlay Deprec 27'!I8</f>
        <v>53948</v>
      </c>
      <c r="D2039" s="13" t="str">
        <f t="shared" si="30"/>
        <v>Error?</v>
      </c>
    </row>
    <row r="2040" spans="1:4" x14ac:dyDescent="0.2">
      <c r="A2040" s="54">
        <v>1979</v>
      </c>
      <c r="B2040" s="1221">
        <f>'Cap Outlay Deprec 27'!I10</f>
        <v>2800</v>
      </c>
      <c r="D2040" s="13" t="str">
        <f t="shared" si="30"/>
        <v>Error?</v>
      </c>
    </row>
    <row r="2041" spans="1:4" x14ac:dyDescent="0.2">
      <c r="A2041" s="54">
        <v>1980</v>
      </c>
      <c r="B2041" s="1221">
        <f>'Cap Outlay Deprec 27'!I12</f>
        <v>19167</v>
      </c>
      <c r="D2041" s="13" t="str">
        <f t="shared" si="30"/>
        <v>Error?</v>
      </c>
    </row>
    <row r="2042" spans="1:4" x14ac:dyDescent="0.2">
      <c r="A2042" s="54">
        <v>1981</v>
      </c>
      <c r="B2042" s="1221">
        <f>'Cap Outlay Deprec 27'!I13</f>
        <v>3926</v>
      </c>
      <c r="D2042" s="13" t="str">
        <f t="shared" si="30"/>
        <v>Error?</v>
      </c>
    </row>
    <row r="2043" spans="1:4" x14ac:dyDescent="0.2">
      <c r="A2043" s="54">
        <v>1982</v>
      </c>
      <c r="B2043" s="1221">
        <f>'Cap Outlay Deprec 27'!I16</f>
        <v>79841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13224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13224</v>
      </c>
      <c r="C2049" s="13" t="s">
        <v>653</v>
      </c>
      <c r="D2049" s="13" t="str">
        <f t="shared" si="31"/>
        <v>Error?</v>
      </c>
    </row>
    <row r="2050" spans="1:4" x14ac:dyDescent="0.2">
      <c r="A2050" s="82">
        <v>1989</v>
      </c>
      <c r="D2050" s="13" t="str">
        <f t="shared" si="31"/>
        <v>OK</v>
      </c>
    </row>
    <row r="2051" spans="1:4" x14ac:dyDescent="0.2">
      <c r="A2051" s="54">
        <v>1990</v>
      </c>
      <c r="B2051" s="1221">
        <f>'Cap Outlay Deprec 27'!K8</f>
        <v>1023393</v>
      </c>
      <c r="C2051" s="13" t="s">
        <v>653</v>
      </c>
      <c r="D2051" s="13" t="str">
        <f t="shared" si="31"/>
        <v>Error?</v>
      </c>
    </row>
    <row r="2052" spans="1:4" x14ac:dyDescent="0.2">
      <c r="A2052" s="54">
        <v>1991</v>
      </c>
      <c r="B2052" s="1221">
        <f>'Cap Outlay Deprec 27'!K10</f>
        <v>48190</v>
      </c>
      <c r="C2052" s="13" t="s">
        <v>653</v>
      </c>
      <c r="D2052" s="13" t="str">
        <f t="shared" si="31"/>
        <v>Error?</v>
      </c>
    </row>
    <row r="2053" spans="1:4" x14ac:dyDescent="0.2">
      <c r="A2053" s="54">
        <v>1992</v>
      </c>
      <c r="B2053" s="1221">
        <f>'Cap Outlay Deprec 27'!K12</f>
        <v>93231</v>
      </c>
      <c r="C2053" s="13" t="s">
        <v>653</v>
      </c>
      <c r="D2053" s="13" t="str">
        <f t="shared" si="31"/>
        <v>Error?</v>
      </c>
    </row>
    <row r="2054" spans="1:4" x14ac:dyDescent="0.2">
      <c r="A2054" s="54">
        <v>1993</v>
      </c>
      <c r="B2054" s="1221">
        <f>'Cap Outlay Deprec 27'!K13</f>
        <v>7852</v>
      </c>
      <c r="C2054" s="13" t="s">
        <v>653</v>
      </c>
      <c r="D2054" s="13" t="str">
        <f t="shared" si="31"/>
        <v>Error?</v>
      </c>
    </row>
    <row r="2055" spans="1:4" x14ac:dyDescent="0.2">
      <c r="A2055" s="54">
        <v>1994</v>
      </c>
      <c r="B2055" s="1221">
        <f>'Cap Outlay Deprec 27'!K16</f>
        <v>1172666</v>
      </c>
      <c r="C2055" s="13" t="s">
        <v>653</v>
      </c>
      <c r="D2055" s="13" t="str">
        <f t="shared" si="31"/>
        <v>Error?</v>
      </c>
    </row>
    <row r="2056" spans="1:4" x14ac:dyDescent="0.2">
      <c r="A2056" s="54">
        <v>1995</v>
      </c>
      <c r="B2056" s="1221">
        <f>'Cap Outlay Deprec 27'!L5</f>
        <v>166496</v>
      </c>
      <c r="C2056" s="13" t="s">
        <v>653</v>
      </c>
      <c r="D2056" s="13" t="str">
        <f t="shared" si="31"/>
        <v>Error?</v>
      </c>
    </row>
    <row r="2057" spans="1:4" x14ac:dyDescent="0.2">
      <c r="A2057" s="54">
        <v>1996</v>
      </c>
      <c r="B2057" s="1221">
        <f>'Cap Outlay Deprec 27'!L8</f>
        <v>2078210</v>
      </c>
      <c r="C2057" s="13" t="s">
        <v>653</v>
      </c>
      <c r="D2057" s="13" t="str">
        <f t="shared" si="31"/>
        <v>Error?</v>
      </c>
    </row>
    <row r="2058" spans="1:4" x14ac:dyDescent="0.2">
      <c r="A2058" s="54">
        <v>1997</v>
      </c>
      <c r="B2058" s="1221">
        <f>'Cap Outlay Deprec 27'!L10</f>
        <v>26300</v>
      </c>
      <c r="C2058" s="13" t="s">
        <v>653</v>
      </c>
      <c r="D2058" s="13" t="str">
        <f t="shared" si="31"/>
        <v>Error?</v>
      </c>
    </row>
    <row r="2059" spans="1:4" x14ac:dyDescent="0.2">
      <c r="A2059" s="54">
        <v>1998</v>
      </c>
      <c r="B2059" s="1221">
        <f>'Cap Outlay Deprec 27'!L12</f>
        <v>98443</v>
      </c>
      <c r="C2059" s="13" t="s">
        <v>653</v>
      </c>
      <c r="D2059" s="13" t="str">
        <f t="shared" si="31"/>
        <v>Error?</v>
      </c>
    </row>
    <row r="2060" spans="1:4" x14ac:dyDescent="0.2">
      <c r="A2060" s="54">
        <v>1999</v>
      </c>
      <c r="B2060" s="1221">
        <f>'Cap Outlay Deprec 27'!L13</f>
        <v>11778</v>
      </c>
      <c r="C2060" s="13" t="s">
        <v>653</v>
      </c>
      <c r="D2060" s="13" t="str">
        <f t="shared" si="31"/>
        <v>Error?</v>
      </c>
    </row>
    <row r="2061" spans="1:4" x14ac:dyDescent="0.2">
      <c r="A2061" s="54">
        <v>2000</v>
      </c>
      <c r="B2061" s="1221">
        <f>'Cap Outlay Deprec 27'!L16</f>
        <v>2381227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13627</v>
      </c>
      <c r="C2088" s="13" t="s">
        <v>653</v>
      </c>
      <c r="D2088" s="13" t="str">
        <f t="shared" si="31"/>
        <v>Error?</v>
      </c>
    </row>
    <row r="2089" spans="1:4" x14ac:dyDescent="0.2">
      <c r="A2089" s="54">
        <v>2028</v>
      </c>
      <c r="B2089" s="1221">
        <f>'Expenditures 15-22'!K92</f>
        <v>68930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1083325</v>
      </c>
      <c r="C2551" s="13" t="s">
        <v>653</v>
      </c>
      <c r="D2551" s="13" t="str">
        <f t="shared" si="38"/>
        <v>Error?</v>
      </c>
    </row>
    <row r="2552" spans="1:4" x14ac:dyDescent="0.2">
      <c r="A2552" s="82">
        <v>2491</v>
      </c>
      <c r="D2552" s="13" t="str">
        <f t="shared" si="38"/>
        <v>OK</v>
      </c>
    </row>
    <row r="2553" spans="1:4" x14ac:dyDescent="0.2">
      <c r="A2553" s="54">
        <v>2492</v>
      </c>
      <c r="B2553" s="1221">
        <f>'Acct Summary 7-8'!C6</f>
        <v>286560</v>
      </c>
      <c r="C2553" s="13" t="s">
        <v>653</v>
      </c>
      <c r="D2553" s="13" t="str">
        <f t="shared" si="38"/>
        <v>Error?</v>
      </c>
    </row>
    <row r="2554" spans="1:4" x14ac:dyDescent="0.2">
      <c r="A2554" s="54">
        <v>2493</v>
      </c>
      <c r="B2554" s="1221">
        <f>'Acct Summary 7-8'!C7</f>
        <v>108138</v>
      </c>
      <c r="C2554" s="13" t="s">
        <v>653</v>
      </c>
      <c r="D2554" s="13" t="str">
        <f t="shared" si="38"/>
        <v>Error?</v>
      </c>
    </row>
    <row r="2555" spans="1:4" x14ac:dyDescent="0.2">
      <c r="A2555" s="54">
        <v>2494</v>
      </c>
      <c r="B2555" s="1221">
        <f>'Acct Summary 7-8'!C8</f>
        <v>1478023</v>
      </c>
      <c r="C2555" s="13" t="s">
        <v>653</v>
      </c>
      <c r="D2555" s="13" t="str">
        <f t="shared" si="38"/>
        <v>Error?</v>
      </c>
    </row>
    <row r="2556" spans="1:4" x14ac:dyDescent="0.2">
      <c r="A2556" s="54">
        <v>2495</v>
      </c>
      <c r="B2556" s="1221">
        <f>'Acct Summary 7-8'!C12</f>
        <v>856891</v>
      </c>
      <c r="C2556" s="13" t="s">
        <v>653</v>
      </c>
      <c r="D2556" s="13" t="str">
        <f t="shared" si="38"/>
        <v>Error?</v>
      </c>
    </row>
    <row r="2557" spans="1:4" x14ac:dyDescent="0.2">
      <c r="A2557" s="54">
        <v>2496</v>
      </c>
      <c r="B2557" s="1221">
        <f>'Acct Summary 7-8'!C13</f>
        <v>308743</v>
      </c>
      <c r="C2557" s="13" t="s">
        <v>653</v>
      </c>
      <c r="D2557" s="13" t="str">
        <f t="shared" si="38"/>
        <v>Error?</v>
      </c>
    </row>
    <row r="2558" spans="1:4" x14ac:dyDescent="0.2">
      <c r="A2558" s="54">
        <v>2497</v>
      </c>
      <c r="B2558" s="1221">
        <f>'Acct Summary 7-8'!C14</f>
        <v>1300</v>
      </c>
      <c r="C2558" s="13" t="s">
        <v>653</v>
      </c>
      <c r="D2558" s="13" t="str">
        <f t="shared" si="38"/>
        <v>Error?</v>
      </c>
    </row>
    <row r="2559" spans="1:4" x14ac:dyDescent="0.2">
      <c r="A2559" s="54">
        <v>2498</v>
      </c>
      <c r="B2559" s="1221">
        <f>'Acct Summary 7-8'!C15</f>
        <v>82557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1249491</v>
      </c>
      <c r="C2561" s="13" t="s">
        <v>653</v>
      </c>
      <c r="D2561" s="13" t="str">
        <f t="shared" si="39"/>
        <v>Error?</v>
      </c>
    </row>
    <row r="2562" spans="1:4" x14ac:dyDescent="0.2">
      <c r="A2562" s="54">
        <v>2501</v>
      </c>
      <c r="B2562" s="1221">
        <f>'Acct Summary 7-8'!C20</f>
        <v>228532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177983</v>
      </c>
      <c r="C2564" s="13" t="s">
        <v>653</v>
      </c>
      <c r="D2564" s="13" t="str">
        <f t="shared" si="39"/>
        <v>Error?</v>
      </c>
    </row>
    <row r="2565" spans="1:4" x14ac:dyDescent="0.2">
      <c r="A2565" s="82">
        <v>2504</v>
      </c>
      <c r="D2565" s="13" t="str">
        <f t="shared" si="39"/>
        <v>OK</v>
      </c>
    </row>
    <row r="2566" spans="1:4" x14ac:dyDescent="0.2">
      <c r="A2566" s="54">
        <v>2505</v>
      </c>
      <c r="B2566" s="1221">
        <f>'Acct Summary 7-8'!D6</f>
        <v>49920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227903</v>
      </c>
      <c r="C2568" s="13" t="s">
        <v>653</v>
      </c>
      <c r="D2568" s="13" t="str">
        <f t="shared" si="39"/>
        <v>Error?</v>
      </c>
    </row>
    <row r="2569" spans="1:4" x14ac:dyDescent="0.2">
      <c r="A2569" s="54">
        <v>2508</v>
      </c>
      <c r="B2569" s="1221">
        <f>'Acct Summary 7-8'!D13</f>
        <v>189119</v>
      </c>
      <c r="C2569" s="13" t="s">
        <v>653</v>
      </c>
      <c r="D2569" s="13" t="str">
        <f t="shared" si="39"/>
        <v>Error?</v>
      </c>
    </row>
    <row r="2570" spans="1:4" x14ac:dyDescent="0.2">
      <c r="A2570" s="54">
        <v>2509</v>
      </c>
      <c r="B2570" s="1221">
        <f>'Acct Summary 7-8'!D14</f>
        <v>27596</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216715</v>
      </c>
      <c r="C2573" s="13" t="s">
        <v>653</v>
      </c>
      <c r="D2573" s="13" t="str">
        <f t="shared" si="39"/>
        <v>Error?</v>
      </c>
    </row>
    <row r="2574" spans="1:4" x14ac:dyDescent="0.2">
      <c r="A2574" s="54">
        <v>2513</v>
      </c>
      <c r="B2574" s="1221">
        <f>'Acct Summary 7-8'!D20</f>
        <v>11188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23103</v>
      </c>
      <c r="C2591" s="13" t="s">
        <v>653</v>
      </c>
      <c r="D2591" s="13" t="str">
        <f t="shared" si="39"/>
        <v>Error?</v>
      </c>
    </row>
    <row r="2592" spans="1:4" x14ac:dyDescent="0.2">
      <c r="A2592" s="82">
        <v>2531</v>
      </c>
      <c r="D2592" s="13" t="str">
        <f t="shared" si="39"/>
        <v>OK</v>
      </c>
    </row>
    <row r="2593" spans="1:4" x14ac:dyDescent="0.2">
      <c r="A2593" s="54">
        <v>2532</v>
      </c>
      <c r="B2593" s="1221">
        <f>'Acct Summary 7-8'!F6</f>
        <v>137095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160198</v>
      </c>
      <c r="C2595" s="13" t="s">
        <v>653</v>
      </c>
      <c r="D2595" s="13" t="str">
        <f t="shared" si="39"/>
        <v>Error?</v>
      </c>
    </row>
    <row r="2596" spans="1:4" x14ac:dyDescent="0.2">
      <c r="A2596" s="54">
        <v>2535</v>
      </c>
      <c r="B2596" s="1221">
        <f>'Acct Summary 7-8'!F13</f>
        <v>121163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121163</v>
      </c>
      <c r="C2600" s="13" t="s">
        <v>653</v>
      </c>
      <c r="D2600" s="13" t="str">
        <f t="shared" si="39"/>
        <v>Error?</v>
      </c>
    </row>
    <row r="2601" spans="1:4" x14ac:dyDescent="0.2">
      <c r="A2601" s="54">
        <v>2540</v>
      </c>
      <c r="B2601" s="1221">
        <f>'Acct Summary 7-8'!F20</f>
        <v>39035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62733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62733</v>
      </c>
      <c r="C2606" s="13" t="s">
        <v>653</v>
      </c>
      <c r="D2606" s="13" t="str">
        <f t="shared" si="39"/>
        <v>Error?</v>
      </c>
    </row>
    <row r="2607" spans="1:4" x14ac:dyDescent="0.2">
      <c r="A2607" s="54">
        <v>2546</v>
      </c>
      <c r="B2607" s="1221">
        <f>'Acct Summary 7-8'!G12</f>
        <v>16170</v>
      </c>
      <c r="C2607" s="13" t="s">
        <v>653</v>
      </c>
      <c r="D2607" s="13" t="str">
        <f t="shared" si="39"/>
        <v>Error?</v>
      </c>
    </row>
    <row r="2608" spans="1:4" x14ac:dyDescent="0.2">
      <c r="A2608" s="54">
        <v>2547</v>
      </c>
      <c r="B2608" s="1221">
        <f>'Acct Summary 7-8'!G13</f>
        <v>23959</v>
      </c>
      <c r="C2608" s="13" t="s">
        <v>653</v>
      </c>
      <c r="D2608" s="13" t="str">
        <f t="shared" si="39"/>
        <v>Error?</v>
      </c>
    </row>
    <row r="2609" spans="1:4" x14ac:dyDescent="0.2">
      <c r="A2609" s="54">
        <v>2548</v>
      </c>
      <c r="B2609" s="1221">
        <f>'Acct Summary 7-8'!G14</f>
        <v>2163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42292</v>
      </c>
      <c r="C2612" s="13" t="s">
        <v>653</v>
      </c>
      <c r="D2612" s="13" t="str">
        <f t="shared" si="39"/>
        <v>Error?</v>
      </c>
    </row>
    <row r="2613" spans="1:4" x14ac:dyDescent="0.2">
      <c r="A2613" s="54">
        <v>2552</v>
      </c>
      <c r="B2613" s="1221">
        <f>'Acct Summary 7-8'!G20</f>
        <v>20441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56880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56880</v>
      </c>
      <c r="C2658" s="13" t="s">
        <v>653</v>
      </c>
      <c r="D2658" s="13" t="str">
        <f t="shared" si="40"/>
        <v>Error?</v>
      </c>
    </row>
    <row r="2659" spans="1:4" x14ac:dyDescent="0.2">
      <c r="A2659" s="54">
        <v>2598</v>
      </c>
      <c r="B2659" s="1221">
        <f>'Acct Summary 7-8'!H13</f>
        <v>61390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61390</v>
      </c>
      <c r="C2661" s="13" t="s">
        <v>653</v>
      </c>
      <c r="D2661" s="13" t="str">
        <f t="shared" si="40"/>
        <v>Error?</v>
      </c>
    </row>
    <row r="2662" spans="1:4" x14ac:dyDescent="0.2">
      <c r="A2662" s="54">
        <v>2601</v>
      </c>
      <c r="B2662" s="1221">
        <f>'Acct Summary 7-8'!H20</f>
        <v>-4510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2000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2000</v>
      </c>
      <c r="C2724" s="13" t="s">
        <v>653</v>
      </c>
      <c r="D2724" s="13" t="str">
        <f t="shared" si="41"/>
        <v>Error?</v>
      </c>
    </row>
    <row r="2725" spans="1:4" x14ac:dyDescent="0.2">
      <c r="A2725" s="54">
        <v>2664</v>
      </c>
      <c r="B2725" s="1221">
        <f>'Expenditures 15-22'!D241</f>
        <v>29</v>
      </c>
      <c r="D2725" s="13" t="str">
        <f t="shared" si="41"/>
        <v>Error?</v>
      </c>
    </row>
    <row r="2726" spans="1:4" x14ac:dyDescent="0.2">
      <c r="A2726" s="54">
        <v>2665</v>
      </c>
      <c r="B2726" s="1221">
        <f>'Expenditures 15-22'!K241</f>
        <v>29</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13627</v>
      </c>
      <c r="C2789" s="13" t="s">
        <v>653</v>
      </c>
      <c r="D2789" s="13" t="str">
        <f t="shared" si="42"/>
        <v>Error?</v>
      </c>
    </row>
    <row r="2790" spans="1:4" x14ac:dyDescent="0.2">
      <c r="A2790" s="54">
        <v>2729</v>
      </c>
      <c r="B2790" s="1221">
        <f>'Expenditures 15-22'!E102</f>
        <v>13627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26862</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165</v>
      </c>
      <c r="D2799" s="13" t="str">
        <f t="shared" si="42"/>
        <v>Error?</v>
      </c>
    </row>
    <row r="2800" spans="1:4" x14ac:dyDescent="0.2">
      <c r="A2800" s="54">
        <v>2739</v>
      </c>
      <c r="B2800" s="1221">
        <f>'Expenditures 15-22'!F130</f>
        <v>569</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27596</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40962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119399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17323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119399</v>
      </c>
      <c r="D2912" s="13" t="str">
        <f t="shared" si="44"/>
        <v>Error?</v>
      </c>
    </row>
    <row r="2913" spans="1:4" x14ac:dyDescent="0.2">
      <c r="A2913" s="54">
        <v>2852</v>
      </c>
      <c r="B2913" s="1221">
        <f>'Assets-Liab 5-6'!I41</f>
        <v>119399</v>
      </c>
      <c r="C2913" s="13" t="s">
        <v>653</v>
      </c>
      <c r="D2913" s="13" t="str">
        <f t="shared" si="44"/>
        <v>Error?</v>
      </c>
    </row>
    <row r="2914" spans="1:4" x14ac:dyDescent="0.2">
      <c r="A2914" s="54">
        <v>2853</v>
      </c>
      <c r="B2914" s="1221">
        <f>'Assets-Liab 5-6'!L33</f>
        <v>17323</v>
      </c>
      <c r="D2914" s="13" t="str">
        <f t="shared" si="44"/>
        <v>Error?</v>
      </c>
    </row>
    <row r="2915" spans="1:4" x14ac:dyDescent="0.2">
      <c r="A2915" s="82">
        <v>2854</v>
      </c>
      <c r="D2915" s="13" t="str">
        <f t="shared" si="44"/>
        <v>OK</v>
      </c>
    </row>
    <row r="2916" spans="1:4" x14ac:dyDescent="0.2">
      <c r="A2916" s="54">
        <v>2855</v>
      </c>
      <c r="B2916" s="1221">
        <f>'Assets-Liab 5-6'!L34</f>
        <v>17323</v>
      </c>
      <c r="C2916" s="13" t="s">
        <v>653</v>
      </c>
      <c r="D2916" s="13" t="str">
        <f t="shared" si="44"/>
        <v>Error?</v>
      </c>
    </row>
    <row r="2917" spans="1:4" x14ac:dyDescent="0.2">
      <c r="A2917" s="54">
        <v>2856</v>
      </c>
      <c r="B2917" s="1221">
        <f>'Assets-Liab 5-6'!L41</f>
        <v>17323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11780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1847</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11780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1847</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23366</v>
      </c>
      <c r="D3055" s="13" t="str">
        <f t="shared" si="46"/>
        <v>Error?</v>
      </c>
    </row>
    <row r="3056" spans="1:4" x14ac:dyDescent="0.2">
      <c r="A3056" s="54">
        <v>2995</v>
      </c>
      <c r="B3056" s="1221">
        <f>'Expenditures 15-22'!D10</f>
        <v>12766</v>
      </c>
      <c r="D3056" s="13" t="str">
        <f t="shared" si="46"/>
        <v>Error?</v>
      </c>
    </row>
    <row r="3057" spans="1:4" x14ac:dyDescent="0.2">
      <c r="A3057" s="54">
        <v>2996</v>
      </c>
      <c r="B3057" s="1221">
        <f>'Expenditures 15-22'!E10</f>
        <v>400</v>
      </c>
      <c r="D3057" s="13" t="str">
        <f t="shared" si="46"/>
        <v>Error?</v>
      </c>
    </row>
    <row r="3058" spans="1:4" x14ac:dyDescent="0.2">
      <c r="A3058" s="54">
        <v>2997</v>
      </c>
      <c r="B3058" s="1221">
        <f>'Expenditures 15-22'!F10</f>
        <v>4527</v>
      </c>
      <c r="D3058" s="13" t="str">
        <f t="shared" si="46"/>
        <v>Error?</v>
      </c>
    </row>
    <row r="3059" spans="1:4" x14ac:dyDescent="0.2">
      <c r="A3059" s="54">
        <v>2998</v>
      </c>
      <c r="B3059" s="1221">
        <f>'Expenditures 15-22'!G10</f>
        <v>5346</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46405</v>
      </c>
      <c r="C3062" s="13" t="s">
        <v>653</v>
      </c>
      <c r="D3062" s="13" t="str">
        <f t="shared" si="46"/>
        <v>Error?</v>
      </c>
    </row>
    <row r="3063" spans="1:4" x14ac:dyDescent="0.2">
      <c r="A3063" s="82">
        <v>3002</v>
      </c>
      <c r="D3063" s="13" t="str">
        <f t="shared" si="46"/>
        <v>OK</v>
      </c>
    </row>
    <row r="3064" spans="1:4" x14ac:dyDescent="0.2">
      <c r="A3064" s="54">
        <v>3003</v>
      </c>
      <c r="B3064" s="1221">
        <f>'Expenditures 15-22'!D213</f>
        <v>339</v>
      </c>
      <c r="D3064" s="13" t="str">
        <f t="shared" si="46"/>
        <v>Error?</v>
      </c>
    </row>
    <row r="3065" spans="1:4" x14ac:dyDescent="0.2">
      <c r="A3065" s="54">
        <v>3004</v>
      </c>
      <c r="B3065" s="1221">
        <f>'Expenditures 15-22'!K213</f>
        <v>339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10504</v>
      </c>
      <c r="C3225" s="13" t="s">
        <v>653</v>
      </c>
      <c r="D3225" s="13" t="str">
        <f t="shared" si="49"/>
        <v>Error?</v>
      </c>
    </row>
    <row r="3226" spans="1:4" x14ac:dyDescent="0.2">
      <c r="A3226" s="54">
        <v>3165</v>
      </c>
      <c r="B3226" s="1221">
        <f>'Acct Summary 7-8'!I8</f>
        <v>10504</v>
      </c>
      <c r="C3226" s="13" t="s">
        <v>653</v>
      </c>
      <c r="D3226" s="13" t="str">
        <f t="shared" si="49"/>
        <v>Error?</v>
      </c>
    </row>
    <row r="3227" spans="1:4" x14ac:dyDescent="0.2">
      <c r="A3227" s="54">
        <v>3166</v>
      </c>
      <c r="B3227" s="1221">
        <f>'Acct Summary 7-8'!I20</f>
        <v>10504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228532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11188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39035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20441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-4510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10504</v>
      </c>
      <c r="C3320" s="13" t="s">
        <v>653</v>
      </c>
      <c r="D3320" s="13" t="str">
        <f t="shared" si="50"/>
        <v>Error?</v>
      </c>
    </row>
    <row r="3321" spans="1:4" x14ac:dyDescent="0.2">
      <c r="A3321" s="54">
        <v>3260</v>
      </c>
      <c r="B3321" s="1221">
        <f>'Acct Summary 7-8'!I79</f>
        <v>108895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119399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56777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12682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439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496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70394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10484</v>
      </c>
      <c r="D3387" s="13" t="str">
        <f t="shared" si="51"/>
        <v>Error?</v>
      </c>
    </row>
    <row r="3388" spans="1:4" x14ac:dyDescent="0.2">
      <c r="A3388" s="54">
        <v>3327</v>
      </c>
      <c r="B3388" s="1221">
        <f>'Expenditures 15-22'!D211</f>
        <v>3861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10484</v>
      </c>
      <c r="C3390" s="13" t="s">
        <v>653</v>
      </c>
      <c r="D3390" s="13" t="str">
        <f t="shared" si="51"/>
        <v>Error?</v>
      </c>
    </row>
    <row r="3391" spans="1:4" x14ac:dyDescent="0.2">
      <c r="A3391" s="54">
        <v>3330</v>
      </c>
      <c r="B3391" s="1221">
        <f>'Expenditures 15-22'!K211</f>
        <v>3861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1719597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609562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137614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45417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79644</v>
      </c>
      <c r="D3425" s="13" t="str">
        <f t="shared" si="52"/>
        <v>Error?</v>
      </c>
    </row>
    <row r="3426" spans="1:4" x14ac:dyDescent="0.2">
      <c r="A3426" s="82">
        <v>3365</v>
      </c>
      <c r="D3426" s="13" t="str">
        <f t="shared" si="52"/>
        <v>OK</v>
      </c>
    </row>
    <row r="3427" spans="1:4" x14ac:dyDescent="0.2">
      <c r="A3427" s="54">
        <v>3366</v>
      </c>
      <c r="B3427" s="1221">
        <f>'Assets-Liab 5-6'!I4</f>
        <v>78437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17323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21971</v>
      </c>
      <c r="C3446" s="13" t="s">
        <v>653</v>
      </c>
      <c r="D3446" s="13" t="str">
        <f t="shared" si="52"/>
        <v>Error?</v>
      </c>
    </row>
    <row r="3447" spans="1:4" x14ac:dyDescent="0.2">
      <c r="A3447" s="54">
        <v>3386</v>
      </c>
      <c r="B3447" s="1221">
        <f>'Tax Sched 24'!D16</f>
        <v>21971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1001</v>
      </c>
      <c r="C3449" s="13" t="s">
        <v>653</v>
      </c>
      <c r="D3449" s="13" t="str">
        <f t="shared" si="52"/>
        <v>Error?</v>
      </c>
    </row>
    <row r="3450" spans="1:4" x14ac:dyDescent="0.2">
      <c r="A3450" s="54">
        <v>3389</v>
      </c>
      <c r="B3450" s="1221">
        <f>'Tax Sched 24'!E16</f>
        <v>1001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28298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643940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2121963</v>
      </c>
      <c r="C4122" s="13" t="s">
        <v>653</v>
      </c>
      <c r="D4122" s="13" t="str">
        <f t="shared" si="63"/>
        <v>Error?</v>
      </c>
    </row>
    <row r="4123" spans="1:4" x14ac:dyDescent="0.2">
      <c r="A4123" s="54">
        <v>4062</v>
      </c>
      <c r="B4123" s="1221">
        <f>'Acct Summary 7-8'!D10</f>
        <v>227903</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160198</v>
      </c>
      <c r="C4125" s="13" t="s">
        <v>653</v>
      </c>
      <c r="D4125" s="13" t="str">
        <f t="shared" si="63"/>
        <v>Error?</v>
      </c>
    </row>
    <row r="4126" spans="1:4" x14ac:dyDescent="0.2">
      <c r="A4126" s="54">
        <v>4065</v>
      </c>
      <c r="B4126" s="1221">
        <f>'Acct Summary 7-8'!G10</f>
        <v>62733</v>
      </c>
      <c r="C4126" s="13" t="s">
        <v>653</v>
      </c>
      <c r="D4126" s="13" t="str">
        <f t="shared" si="63"/>
        <v>Error?</v>
      </c>
    </row>
    <row r="4127" spans="1:4" x14ac:dyDescent="0.2">
      <c r="A4127" s="54">
        <v>4066</v>
      </c>
      <c r="B4127" s="1221">
        <f>'Acct Summary 7-8'!H10</f>
        <v>56880</v>
      </c>
      <c r="C4127" s="13" t="s">
        <v>653</v>
      </c>
      <c r="D4127" s="13" t="str">
        <f t="shared" si="63"/>
        <v>Error?</v>
      </c>
    </row>
    <row r="4128" spans="1:4" x14ac:dyDescent="0.2">
      <c r="A4128" s="54">
        <v>4067</v>
      </c>
      <c r="B4128" s="1221">
        <f>'Acct Summary 7-8'!I10</f>
        <v>10504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643940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1893431</v>
      </c>
      <c r="C4136" s="13" t="s">
        <v>653</v>
      </c>
      <c r="D4136" s="13" t="str">
        <f t="shared" si="63"/>
        <v>Error?</v>
      </c>
    </row>
    <row r="4137" spans="1:4" x14ac:dyDescent="0.2">
      <c r="A4137" s="54">
        <v>4076</v>
      </c>
      <c r="B4137" s="1221">
        <f>'Acct Summary 7-8'!D19</f>
        <v>216715</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121163</v>
      </c>
      <c r="C4139" s="13" t="s">
        <v>653</v>
      </c>
      <c r="D4139" s="13" t="str">
        <f t="shared" si="63"/>
        <v>Error?</v>
      </c>
    </row>
    <row r="4140" spans="1:4" x14ac:dyDescent="0.2">
      <c r="A4140" s="54">
        <v>4079</v>
      </c>
      <c r="B4140" s="1221">
        <f>'Acct Summary 7-8'!G19</f>
        <v>42292</v>
      </c>
      <c r="C4140" s="13" t="s">
        <v>653</v>
      </c>
      <c r="D4140" s="13" t="str">
        <f t="shared" si="63"/>
        <v>Error?</v>
      </c>
    </row>
    <row r="4141" spans="1:4" x14ac:dyDescent="0.2">
      <c r="A4141" s="54">
        <v>4080</v>
      </c>
      <c r="B4141" s="1221">
        <f>'Acct Summary 7-8'!H19</f>
        <v>61390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3342.22</v>
      </c>
      <c r="C4265" s="13" t="s">
        <v>653</v>
      </c>
      <c r="D4265" s="13" t="str">
        <f t="shared" si="65"/>
        <v>Error?</v>
      </c>
      <c r="E4265" s="803"/>
    </row>
    <row r="4266" spans="1:5" x14ac:dyDescent="0.2">
      <c r="A4266" s="90">
        <v>4205</v>
      </c>
      <c r="B4266" s="1221">
        <f>('FP Info 3'!F10)*100000</f>
        <v>429.09499999999997</v>
      </c>
      <c r="C4266" s="13" t="s">
        <v>653</v>
      </c>
      <c r="D4266" s="13" t="str">
        <f t="shared" si="65"/>
        <v>Error?</v>
      </c>
      <c r="E4266" s="803"/>
    </row>
    <row r="4267" spans="1:5" x14ac:dyDescent="0.2">
      <c r="A4267" s="90">
        <v>4206</v>
      </c>
      <c r="B4267" s="1221">
        <f>('FP Info 3'!H10)*100000</f>
        <v>43.26</v>
      </c>
      <c r="C4267" s="13" t="s">
        <v>653</v>
      </c>
      <c r="D4267" s="13" t="str">
        <f t="shared" si="65"/>
        <v>Error?</v>
      </c>
      <c r="E4267" s="803"/>
    </row>
    <row r="4268" spans="1:5" x14ac:dyDescent="0.2">
      <c r="A4268" s="90">
        <v>4207</v>
      </c>
      <c r="B4268" s="1221">
        <f>('FP Info 3'!J10)*100000</f>
        <v>3815.0000000000005</v>
      </c>
      <c r="C4268" s="13" t="s">
        <v>653</v>
      </c>
      <c r="D4268" s="13" t="str">
        <f t="shared" si="65"/>
        <v>Error?</v>
      </c>
    </row>
    <row r="4269" spans="1:5" x14ac:dyDescent="0.2">
      <c r="A4269" s="90">
        <v>4208</v>
      </c>
      <c r="B4269" s="1221">
        <f>'FP Info 3'!J16</f>
        <v>3309821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8491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44.92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12929</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35250889</v>
      </c>
      <c r="D4995" s="13" t="str">
        <f t="shared" si="77"/>
        <v>Error?</v>
      </c>
    </row>
    <row r="4996" spans="1:4" x14ac:dyDescent="0.2">
      <c r="A4996" s="90">
        <v>4935</v>
      </c>
      <c r="B4996" s="1221">
        <f>'FP Info 3'!H31</f>
        <v>2432311.341</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710119</v>
      </c>
      <c r="D5061" s="13" t="str">
        <f t="shared" si="78"/>
        <v>Error?</v>
      </c>
    </row>
    <row r="5062" spans="1:4" x14ac:dyDescent="0.2">
      <c r="A5062" s="82">
        <v>5001</v>
      </c>
      <c r="D5062" s="13" t="str">
        <f t="shared" si="78"/>
        <v>OK</v>
      </c>
    </row>
    <row r="5063" spans="1:4" x14ac:dyDescent="0.2">
      <c r="A5063" s="54">
        <v>5002</v>
      </c>
      <c r="B5063" s="1221">
        <f>'Revenues 9-14'!C7</f>
        <v>27643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737762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33619</v>
      </c>
      <c r="D5069" s="13" t="str">
        <f t="shared" si="78"/>
        <v>Error?</v>
      </c>
    </row>
    <row r="5070" spans="1:4" x14ac:dyDescent="0.2">
      <c r="A5070" s="54">
        <v>5009</v>
      </c>
      <c r="B5070" s="1221">
        <f>'Revenues 9-14'!C17</f>
        <v>258882</v>
      </c>
      <c r="D5070" s="13" t="str">
        <f t="shared" si="78"/>
        <v>Error?</v>
      </c>
    </row>
    <row r="5071" spans="1:4" x14ac:dyDescent="0.2">
      <c r="A5071" s="54">
        <v>5010</v>
      </c>
      <c r="B5071" s="1221">
        <f>'Revenues 9-14'!C18</f>
        <v>292501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4913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4913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1100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12590</v>
      </c>
      <c r="C5096" s="13" t="s">
        <v>653</v>
      </c>
      <c r="D5096" s="13" t="str">
        <f t="shared" si="78"/>
        <v>Error?</v>
      </c>
    </row>
    <row r="5097" spans="1:4" x14ac:dyDescent="0.2">
      <c r="A5097" s="54">
        <v>5036</v>
      </c>
      <c r="B5097" s="1221">
        <f>'Revenues 9-14'!C77</f>
        <v>13374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13374</v>
      </c>
      <c r="C5102" s="13" t="s">
        <v>653</v>
      </c>
      <c r="D5102" s="13" t="str">
        <f t="shared" si="78"/>
        <v>Error?</v>
      </c>
    </row>
    <row r="5103" spans="1:4" x14ac:dyDescent="0.2">
      <c r="A5103" s="54">
        <v>5042</v>
      </c>
      <c r="B5103" s="1221">
        <f>'Revenues 9-14'!C84</f>
        <v>2320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2320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554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19311</v>
      </c>
      <c r="D5119" s="13" t="str">
        <f t="shared" ref="D5119:D5182" si="79">IF(ISBLANK(B5119),"OK",IF(A5119-B5119=0,"OK","Error?"))</f>
        <v>Error?</v>
      </c>
    </row>
    <row r="5120" spans="1:4" x14ac:dyDescent="0.2">
      <c r="A5120" s="54">
        <v>5059</v>
      </c>
      <c r="B5120" s="1221">
        <f>'Revenues 9-14'!C108</f>
        <v>19865</v>
      </c>
      <c r="C5120" s="13" t="s">
        <v>653</v>
      </c>
      <c r="D5120" s="13" t="str">
        <f t="shared" si="79"/>
        <v>Error?</v>
      </c>
    </row>
    <row r="5121" spans="1:4" x14ac:dyDescent="0.2">
      <c r="A5121" s="54">
        <v>5060</v>
      </c>
      <c r="B5121" s="1221">
        <f>'Revenues 9-14'!C109</f>
        <v>1083325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227314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227314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11422</v>
      </c>
      <c r="D5134" s="13" t="str">
        <f t="shared" si="79"/>
        <v>Error?</v>
      </c>
    </row>
    <row r="5135" spans="1:4" x14ac:dyDescent="0.2">
      <c r="A5135" s="54">
        <v>5074</v>
      </c>
      <c r="B5135" s="1221">
        <f>'Revenues 9-14'!C126</f>
        <v>12750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24172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34938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59246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286560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12929</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35347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5639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40986</v>
      </c>
      <c r="C5246" s="13" t="s">
        <v>653</v>
      </c>
      <c r="D5246" s="13" t="str">
        <f t="shared" si="80"/>
        <v>Error?</v>
      </c>
    </row>
    <row r="5247" spans="1:4" x14ac:dyDescent="0.2">
      <c r="A5247" s="54">
        <v>5186</v>
      </c>
      <c r="B5247" s="1221">
        <f>'Revenues 9-14'!C203</f>
        <v>45518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45518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214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214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95209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108138</v>
      </c>
      <c r="C5326" s="13" t="s">
        <v>653</v>
      </c>
      <c r="D5326" s="13" t="str">
        <f t="shared" si="82"/>
        <v>Error?</v>
      </c>
    </row>
    <row r="5327" spans="1:4" x14ac:dyDescent="0.2">
      <c r="A5327" s="54">
        <v>5266</v>
      </c>
      <c r="B5327" s="1221">
        <f>'Revenues 9-14'!C275</f>
        <v>1478023</v>
      </c>
      <c r="C5327" s="13" t="s">
        <v>653</v>
      </c>
      <c r="D5327" s="13" t="str">
        <f t="shared" si="82"/>
        <v>Error?</v>
      </c>
    </row>
    <row r="5328" spans="1:4" x14ac:dyDescent="0.2">
      <c r="A5328" s="54">
        <v>5267</v>
      </c>
      <c r="B5328" s="1221">
        <f>'Revenues 9-14'!D5</f>
        <v>99065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99065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49706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49706</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10217</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10217</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18270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725</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18995</v>
      </c>
      <c r="C5355" s="13" t="s">
        <v>653</v>
      </c>
      <c r="D5355" s="13" t="str">
        <f t="shared" si="82"/>
        <v>Error?</v>
      </c>
    </row>
    <row r="5356" spans="1:4" x14ac:dyDescent="0.2">
      <c r="A5356" s="54">
        <v>5295</v>
      </c>
      <c r="B5356" s="1221">
        <f>'Revenues 9-14'!D109</f>
        <v>177983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49920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49920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49920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227903</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9987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9987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12086</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12086</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1030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1030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23103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24513</v>
      </c>
      <c r="D5615" s="13" t="str">
        <f t="shared" si="86"/>
        <v>Error?</v>
      </c>
    </row>
    <row r="5616" spans="1:4" x14ac:dyDescent="0.2">
      <c r="A5616" s="82">
        <v>5555</v>
      </c>
      <c r="D5616" s="13" t="str">
        <f t="shared" si="86"/>
        <v>OK</v>
      </c>
    </row>
    <row r="5617" spans="1:4" x14ac:dyDescent="0.2">
      <c r="A5617" s="54">
        <v>5556</v>
      </c>
      <c r="B5617" s="1221">
        <f>'Revenues 9-14'!F152</f>
        <v>12582</v>
      </c>
      <c r="D5617" s="13" t="str">
        <f t="shared" si="86"/>
        <v>Error?</v>
      </c>
    </row>
    <row r="5618" spans="1:4" x14ac:dyDescent="0.2">
      <c r="A5618" s="54">
        <v>5557</v>
      </c>
      <c r="B5618" s="1221">
        <f>'Revenues 9-14'!F154</f>
        <v>37095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37095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137095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160198</v>
      </c>
      <c r="C5720" s="13" t="s">
        <v>653</v>
      </c>
      <c r="D5720" s="13" t="str">
        <f t="shared" si="88"/>
        <v>Error?</v>
      </c>
    </row>
    <row r="5721" spans="1:4" x14ac:dyDescent="0.2">
      <c r="A5721" s="54">
        <v>5660</v>
      </c>
      <c r="B5721" s="1221">
        <f>'Revenues 9-14'!G5</f>
        <v>21971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21971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43942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18386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18386</v>
      </c>
      <c r="C5730" s="13" t="s">
        <v>653</v>
      </c>
      <c r="D5730" s="13" t="str">
        <f t="shared" si="88"/>
        <v>Error?</v>
      </c>
    </row>
    <row r="5731" spans="1:4" x14ac:dyDescent="0.2">
      <c r="A5731" s="54">
        <v>5670</v>
      </c>
      <c r="B5731" s="1221">
        <f>'Revenues 9-14'!G65</f>
        <v>405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405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62733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56880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56880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56880</v>
      </c>
      <c r="C5915" s="13" t="s">
        <v>653</v>
      </c>
      <c r="D5915" s="13" t="str">
        <f t="shared" si="91"/>
        <v>Error?</v>
      </c>
    </row>
    <row r="5916" spans="1:4" x14ac:dyDescent="0.2">
      <c r="A5916" s="54">
        <v>5855</v>
      </c>
      <c r="B5916" s="1221">
        <f>'Revenues 9-14'!I5</f>
        <v>10369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10369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135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135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10504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62733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10504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11490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4995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125.12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4909</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97395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97395</v>
      </c>
      <c r="D6215" s="13" t="str">
        <f t="shared" si="96"/>
        <v>Error?</v>
      </c>
      <c r="E6215" s="13" t="s">
        <v>207</v>
      </c>
    </row>
    <row r="6216" spans="1:5" x14ac:dyDescent="0.2">
      <c r="A6216">
        <v>6155</v>
      </c>
      <c r="B6216" s="1221">
        <f>'Assets-Liab 5-6'!J41</f>
        <v>97395</v>
      </c>
      <c r="D6216" s="13" t="str">
        <f t="shared" si="96"/>
        <v>Error?</v>
      </c>
      <c r="E6216" s="13" t="s">
        <v>207</v>
      </c>
    </row>
    <row r="6217" spans="1:5" x14ac:dyDescent="0.2">
      <c r="A6217">
        <v>6156</v>
      </c>
      <c r="B6217" s="1221">
        <f>'Assets-Liab 5-6'!J4</f>
        <v>92486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19973</v>
      </c>
      <c r="D6220" s="13" t="str">
        <f t="shared" si="96"/>
        <v>Error?</v>
      </c>
      <c r="E6220" s="13" t="s">
        <v>207</v>
      </c>
    </row>
    <row r="6221" spans="1:5" x14ac:dyDescent="0.2">
      <c r="A6221">
        <v>6160</v>
      </c>
      <c r="B6221" s="1221">
        <f>'Acct Summary 7-8'!J6</f>
        <v>120000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139973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139973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88787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88787</v>
      </c>
      <c r="D6229" s="13" t="str">
        <f t="shared" si="96"/>
        <v>Error?</v>
      </c>
      <c r="E6229" s="13" t="s">
        <v>207</v>
      </c>
    </row>
    <row r="6230" spans="1:5" x14ac:dyDescent="0.2">
      <c r="A6230">
        <v>6169</v>
      </c>
      <c r="B6230" s="1221">
        <f>'Acct Summary 7-8'!J20</f>
        <v>51186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51186</v>
      </c>
      <c r="D6263" s="13" t="str">
        <f t="shared" si="96"/>
        <v>Error?</v>
      </c>
      <c r="E6263" s="13" t="s">
        <v>207</v>
      </c>
    </row>
    <row r="6264" spans="1:5" x14ac:dyDescent="0.2">
      <c r="A6264">
        <v>6203</v>
      </c>
      <c r="B6264" s="1221">
        <f>'Acct Summary 7-8'!J79</f>
        <v>46209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97395</v>
      </c>
      <c r="D6266" s="13" t="str">
        <f t="shared" si="96"/>
        <v>Error?</v>
      </c>
      <c r="E6266" s="13" t="s">
        <v>207</v>
      </c>
    </row>
    <row r="6267" spans="1:5" x14ac:dyDescent="0.2">
      <c r="A6267">
        <v>6206</v>
      </c>
      <c r="B6267" s="1221">
        <f>'Acct Summary 7-8'!C82</f>
        <v>228532</v>
      </c>
      <c r="D6267" s="13" t="str">
        <f t="shared" si="96"/>
        <v>Error?</v>
      </c>
      <c r="E6267" s="13" t="s">
        <v>207</v>
      </c>
    </row>
    <row r="6268" spans="1:5" x14ac:dyDescent="0.2">
      <c r="A6268">
        <v>6207</v>
      </c>
      <c r="B6268" s="1221">
        <f>'Acct Summary 7-8'!D82</f>
        <v>11188</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39035</v>
      </c>
      <c r="D6270" s="13" t="str">
        <f t="shared" si="96"/>
        <v>Error?</v>
      </c>
      <c r="E6270" s="13" t="s">
        <v>207</v>
      </c>
    </row>
    <row r="6271" spans="1:5" x14ac:dyDescent="0.2">
      <c r="A6271">
        <v>6210</v>
      </c>
      <c r="B6271" s="1221">
        <f>'Acct Summary 7-8'!G82</f>
        <v>20441</v>
      </c>
      <c r="D6271" s="13" t="str">
        <f t="shared" ref="D6271:D6334" si="97">IF(ISBLANK(B6271),"OK",IF(A6271-B6271=0,"OK","Error?"))</f>
        <v>Error?</v>
      </c>
      <c r="E6271" s="13" t="s">
        <v>207</v>
      </c>
    </row>
    <row r="6272" spans="1:5" x14ac:dyDescent="0.2">
      <c r="A6272">
        <v>6211</v>
      </c>
      <c r="B6272" s="1221">
        <f>'Acct Summary 7-8'!H82</f>
        <v>-4510</v>
      </c>
      <c r="D6272" s="13" t="str">
        <f t="shared" si="97"/>
        <v>Error?</v>
      </c>
      <c r="E6272" s="13" t="s">
        <v>207</v>
      </c>
    </row>
    <row r="6273" spans="1:5" x14ac:dyDescent="0.2">
      <c r="A6273">
        <v>6212</v>
      </c>
      <c r="B6273" s="1221">
        <f>'Acct Summary 7-8'!I82</f>
        <v>10504</v>
      </c>
      <c r="D6273" s="13" t="str">
        <f t="shared" si="97"/>
        <v>Error?</v>
      </c>
      <c r="E6273" s="13" t="s">
        <v>207</v>
      </c>
    </row>
    <row r="6274" spans="1:5" x14ac:dyDescent="0.2">
      <c r="A6274">
        <v>6213</v>
      </c>
      <c r="B6274" s="1221">
        <f>'Acct Summary 7-8'!J82</f>
        <v>51186</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0.1044401648506829</v>
      </c>
      <c r="D6276" s="13" t="str">
        <f t="shared" si="97"/>
        <v>Error?</v>
      </c>
      <c r="E6276" s="13" t="s">
        <v>207</v>
      </c>
    </row>
    <row r="6277" spans="1:5" x14ac:dyDescent="0.2">
      <c r="A6277">
        <v>6216</v>
      </c>
      <c r="B6277" s="1221">
        <f>'Acct Summary 7-8'!D83</f>
        <v>1.8354162497006048E-2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9.9402085062821818E-2</v>
      </c>
      <c r="D6279" s="13" t="str">
        <f t="shared" si="97"/>
        <v>Error?</v>
      </c>
      <c r="E6279" s="13" t="s">
        <v>207</v>
      </c>
    </row>
    <row r="6280" spans="1:5" x14ac:dyDescent="0.2">
      <c r="A6280">
        <v>6219</v>
      </c>
      <c r="B6280" s="1221">
        <f>'Acct Summary 7-8'!G83</f>
        <v>0.13885039669601129</v>
      </c>
      <c r="D6280" s="13" t="str">
        <f t="shared" si="97"/>
        <v>Error?</v>
      </c>
      <c r="E6280" s="13" t="s">
        <v>207</v>
      </c>
    </row>
    <row r="6281" spans="1:5" x14ac:dyDescent="0.2">
      <c r="A6281">
        <v>6220</v>
      </c>
      <c r="B6281" s="1221">
        <f>'Acct Summary 7-8'!H83</f>
        <v>-5.6626990105971574E-2</v>
      </c>
      <c r="D6281" s="13" t="str">
        <f t="shared" si="97"/>
        <v>Error?</v>
      </c>
      <c r="E6281" s="13" t="s">
        <v>207</v>
      </c>
    </row>
    <row r="6282" spans="1:5" x14ac:dyDescent="0.2">
      <c r="A6282">
        <v>6221</v>
      </c>
      <c r="B6282" s="1221">
        <f>'Acct Summary 7-8'!I83</f>
        <v>8.7973936130118349E-2</v>
      </c>
      <c r="D6282" s="13" t="str">
        <f t="shared" si="97"/>
        <v>Error?</v>
      </c>
      <c r="E6282" s="13" t="s">
        <v>207</v>
      </c>
    </row>
    <row r="6283" spans="1:5" x14ac:dyDescent="0.2">
      <c r="A6283">
        <v>6222</v>
      </c>
      <c r="B6283" s="1221">
        <f>'Acct Summary 7-8'!J83</f>
        <v>0.52555059294624984</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166496</v>
      </c>
      <c r="D6297" s="13" t="str">
        <f t="shared" si="97"/>
        <v>Error?</v>
      </c>
      <c r="E6297" s="13" t="s">
        <v>207</v>
      </c>
    </row>
    <row r="6298" spans="1:5" x14ac:dyDescent="0.2">
      <c r="A6298">
        <v>6237</v>
      </c>
      <c r="B6298" s="1221">
        <f>'Revenues 9-14'!J5</f>
        <v>19973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19973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19973</v>
      </c>
      <c r="D6352" s="13" t="str">
        <f t="shared" si="98"/>
        <v>Error?</v>
      </c>
      <c r="E6352" s="13" t="s">
        <v>207</v>
      </c>
    </row>
    <row r="6353" spans="1:5" x14ac:dyDescent="0.2">
      <c r="A6353">
        <v>6292</v>
      </c>
      <c r="B6353" s="1221">
        <f>'Revenues 9-14'!J117</f>
        <v>120000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120000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120000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32366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37192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68930</v>
      </c>
      <c r="D6983" s="13" t="str">
        <f t="shared" si="108"/>
        <v>Error?</v>
      </c>
    </row>
    <row r="6984" spans="1:4" x14ac:dyDescent="0.2">
      <c r="A6984">
        <v>6923</v>
      </c>
      <c r="B6984" s="1221">
        <f>'Expenditures 15-22'!K86</f>
        <v>68930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68930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88787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139973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1020</v>
      </c>
      <c r="D7073" s="13" t="str">
        <f t="shared" si="109"/>
        <v>Error?</v>
      </c>
    </row>
    <row r="7074" spans="1:4" x14ac:dyDescent="0.2">
      <c r="A7074">
        <v>7013</v>
      </c>
      <c r="B7074" s="1221">
        <f>'Expenditures 15-22'!K210</f>
        <v>1020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1320</v>
      </c>
      <c r="D7089" s="13" t="str">
        <f t="shared" si="109"/>
        <v>Error?</v>
      </c>
    </row>
    <row r="7090" spans="1:4" x14ac:dyDescent="0.2">
      <c r="A7090">
        <v>7029</v>
      </c>
      <c r="B7090" s="1221">
        <f>'Expenditures 15-22'!K246</f>
        <v>1320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9648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9648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1173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1173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18611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18611</v>
      </c>
      <c r="D7153" s="13" t="str">
        <f t="shared" si="110"/>
        <v>Error?</v>
      </c>
    </row>
    <row r="7154" spans="1:4" x14ac:dyDescent="0.2">
      <c r="A7154">
        <v>7093</v>
      </c>
      <c r="B7154" s="1221">
        <f>'Expenditures 15-22'!C316</f>
        <v>16035</v>
      </c>
      <c r="D7154" s="13" t="str">
        <f t="shared" si="110"/>
        <v>Error?</v>
      </c>
    </row>
    <row r="7155" spans="1:4" x14ac:dyDescent="0.2">
      <c r="A7155">
        <v>7094</v>
      </c>
      <c r="B7155" s="1221">
        <f>'Expenditures 15-22'!D316</f>
        <v>232</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16267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43088</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43088</v>
      </c>
      <c r="D7198" s="13" t="str">
        <f t="shared" si="111"/>
        <v>Error?</v>
      </c>
    </row>
    <row r="7199" spans="1:4" x14ac:dyDescent="0.2">
      <c r="A7199">
        <v>7138</v>
      </c>
      <c r="B7199" s="1221">
        <f>'Expenditures 15-22'!C323</f>
        <v>16035</v>
      </c>
      <c r="D7199" s="13" t="str">
        <f t="shared" si="111"/>
        <v>Error?</v>
      </c>
    </row>
    <row r="7200" spans="1:4" x14ac:dyDescent="0.2">
      <c r="A7200">
        <v>7139</v>
      </c>
      <c r="B7200" s="1221">
        <f>'Expenditures 15-22'!D323</f>
        <v>43320</v>
      </c>
      <c r="D7200" s="13" t="str">
        <f t="shared" si="111"/>
        <v>Error?</v>
      </c>
    </row>
    <row r="7201" spans="1:4" x14ac:dyDescent="0.2">
      <c r="A7201">
        <v>7140</v>
      </c>
      <c r="B7201" s="1221">
        <f>'Expenditures 15-22'!E323</f>
        <v>29432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88787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16035</v>
      </c>
      <c r="D7216" s="13" t="str">
        <f t="shared" si="111"/>
        <v>Error?</v>
      </c>
    </row>
    <row r="7217" spans="1:4" x14ac:dyDescent="0.2">
      <c r="A7217">
        <v>7156</v>
      </c>
      <c r="B7217" s="1221">
        <f>'Expenditures 15-22'!D331</f>
        <v>43320</v>
      </c>
      <c r="D7217" s="13" t="str">
        <f t="shared" si="111"/>
        <v>Error?</v>
      </c>
    </row>
    <row r="7218" spans="1:4" x14ac:dyDescent="0.2">
      <c r="A7218">
        <v>7157</v>
      </c>
      <c r="B7218" s="1221">
        <f>'Expenditures 15-22'!E331</f>
        <v>29432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88787</v>
      </c>
      <c r="D7224" s="13" t="str">
        <f t="shared" si="111"/>
        <v>Error?</v>
      </c>
    </row>
    <row r="7225" spans="1:4" x14ac:dyDescent="0.2">
      <c r="A7225">
        <v>7164</v>
      </c>
      <c r="B7225" s="1221">
        <f>'Expenditures 15-22'!K332</f>
        <v>51186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3524</v>
      </c>
      <c r="D7246" s="13" t="str">
        <f t="shared" si="112"/>
        <v>Error?</v>
      </c>
    </row>
    <row r="7247" spans="1:4" x14ac:dyDescent="0.2">
      <c r="A7247">
        <f t="shared" si="113"/>
        <v>7186</v>
      </c>
      <c r="B7247" s="1221">
        <f>'Expenditures 15-22'!E7</f>
        <v>33</v>
      </c>
      <c r="D7247" s="13" t="str">
        <f t="shared" si="112"/>
        <v>Error?</v>
      </c>
    </row>
    <row r="7248" spans="1:4" x14ac:dyDescent="0.2">
      <c r="A7248">
        <f t="shared" si="113"/>
        <v>7187</v>
      </c>
      <c r="B7248" s="1221">
        <f>'Expenditures 15-22'!F7</f>
        <v>1269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79841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56880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27643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d21dc803-237d-4c68-8692-8d731fd29118"/>
    <ds:schemaRef ds:uri="http://schemas.microsoft.com/office/infopath/2007/PartnerControls"/>
    <ds:schemaRef ds:uri="http://www.w3.org/XML/1998/namespace"/>
    <ds:schemaRef ds:uri="http://purl.org/dc/elements/1.1/"/>
    <ds:schemaRef ds:uri="http://schemas.microsoft.com/sharepoint/v3"/>
    <ds:schemaRef ds:uri="http://schemas.microsoft.com/office/2006/documentManagement/types"/>
    <ds:schemaRef ds:uri="http://schemas.microsoft.com/office/2006/metadata/properties"/>
    <ds:schemaRef ds:uri="http://purl.org/dc/terms/"/>
    <ds:schemaRef ds:uri="http://purl.org/dc/dcmitype/"/>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2017-08-02T19:48:07Z</cp:lastPrinted>
  <dcterms:created xsi:type="dcterms:W3CDTF">2003-10-29T19:06:34Z</dcterms:created>
  <dcterms:modified xsi:type="dcterms:W3CDTF">2017-09-13T13:49:02Z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